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E32B9749-EDA2-4F92-B5C8-655A7F18F2FD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Card!$J$18</definedName>
    <definedName name="Треб">Card!$A$64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4" i="1"/>
  <c r="A84" i="1"/>
  <c r="A73" i="1"/>
  <c r="I8" i="4"/>
  <c r="I7" i="4"/>
  <c r="I9" i="4"/>
  <c r="BI86" i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 s="1"/>
  <c r="D77" i="1"/>
  <c r="W77" i="1" s="1"/>
  <c r="D76" i="1"/>
  <c r="W76" i="1" s="1"/>
  <c r="AF78" i="1"/>
  <c r="AF77" i="1"/>
  <c r="AF76" i="1"/>
  <c r="T72" i="1"/>
  <c r="AX25" i="1"/>
  <c r="BA50" i="1"/>
  <c r="BA49" i="1"/>
  <c r="BA35" i="1"/>
  <c r="BA34" i="1"/>
  <c r="BA33" i="1"/>
  <c r="BA32" i="1"/>
  <c r="T32" i="1"/>
  <c r="BL95" i="1"/>
  <c r="BL93" i="1"/>
  <c r="BL91" i="1"/>
  <c r="AX72" i="1"/>
  <c r="AX71" i="1"/>
  <c r="AX70" i="1"/>
  <c r="AX69" i="1"/>
  <c r="AX68" i="1"/>
  <c r="AX64" i="1"/>
  <c r="AX53" i="1"/>
  <c r="BG20" i="1"/>
  <c r="AX83" i="1" s="1"/>
  <c r="BG17" i="1"/>
  <c r="BP10" i="1"/>
  <c r="T22" i="1"/>
  <c r="AH95" i="1"/>
  <c r="AH93" i="1"/>
  <c r="AH91" i="1"/>
  <c r="T82" i="1"/>
  <c r="T71" i="1"/>
  <c r="T70" i="1"/>
  <c r="T69" i="1"/>
  <c r="T68" i="1"/>
  <c r="T64" i="1"/>
  <c r="T5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0" i="1"/>
  <c r="AB49" i="1"/>
  <c r="AB33" i="1"/>
  <c r="AB32" i="1"/>
  <c r="Z50" i="1"/>
  <c r="Z49" i="1"/>
  <c r="Z33" i="1"/>
  <c r="Z32" i="1"/>
  <c r="T50" i="1"/>
  <c r="T49" i="1"/>
  <c r="T33" i="1"/>
  <c r="J18" i="1"/>
  <c r="J17" i="1"/>
  <c r="D86" i="1"/>
  <c r="A86" i="1"/>
  <c r="S10" i="1"/>
  <c r="AX23" i="1" l="1"/>
</calcChain>
</file>

<file path=xl/sharedStrings.xml><?xml version="1.0" encoding="utf-8"?>
<sst xmlns="http://schemas.openxmlformats.org/spreadsheetml/2006/main" count="270" uniqueCount="198">
  <si>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</si>
  <si>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</si>
  <si>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</si>
  <si>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</si>
  <si>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</si>
  <si>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</si>
  <si>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</si>
  <si>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</si>
  <si>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</si>
  <si>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</si>
  <si>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</si>
  <si>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</si>
  <si>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</si>
  <si>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</si>
  <si>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</si>
  <si>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</si>
  <si>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</si>
  <si>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</si>
  <si>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</si>
  <si>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</si>
  <si>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</si>
  <si>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</si>
  <si>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</si>
  <si>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</si>
  <si>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</si>
  <si>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</si>
  <si>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</si>
  <si>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</si>
  <si>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</si>
  <si>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</si>
  <si>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</si>
  <si>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</si>
  <si>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</si>
  <si>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</si>
  <si>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</si>
  <si>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</si>
  <si>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</si>
  <si>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</si>
  <si>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</si>
  <si>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</si>
  <si>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</si>
  <si>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</si>
  <si>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</si>
  <si>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</si>
  <si>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</si>
  <si>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</si>
  <si>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</si>
  <si>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</si>
  <si>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</si>
  <si>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</si>
  <si>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</si>
  <si>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</si>
  <si>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</si>
  <si>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</si>
  <si>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</si>
  <si>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</si>
  <si>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</si>
  <si>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</si>
  <si>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</si>
  <si>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</si>
  <si>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</si>
  <si>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</si>
  <si>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</si>
  <si>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</si>
  <si>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</si>
  <si>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</si>
  <si>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</si>
  <si>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</si>
  <si>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</si>
  <si>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</si>
  <si>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</si>
  <si>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</si>
  <si>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</si>
  <si>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</si>
  <si>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</si>
  <si>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</si>
  <si>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</si>
  <si>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</si>
  <si>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</si>
  <si>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</si>
  <si>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</si>
  <si>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</si>
  <si>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</si>
  <si>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</si>
  <si>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</si>
  <si>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</si>
  <si>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</si>
  <si>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</si>
  <si>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</si>
  <si>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</si>
  <si>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</si>
  <si>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</si>
  <si>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</si>
  <si>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</si>
  <si>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</si>
  <si>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</si>
  <si>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</si>
  <si>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</si>
  <si>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</si>
  <si>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</si>
  <si>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</si>
  <si>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</si>
  <si>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</si>
  <si>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</si>
  <si>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</si>
  <si>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</si>
  <si>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</si>
  <si>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</si>
  <si>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</si>
  <si>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</si>
  <si>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</si>
  <si>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</si>
  <si>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</si>
  <si>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</si>
  <si>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</si>
  <si>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</si>
  <si>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</si>
  <si>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</si>
  <si>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</si>
  <si>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</si>
  <si>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</si>
  <si>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</si>
  <si>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</si>
  <si>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</si>
  <si>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</si>
  <si>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</si>
  <si>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</si>
  <si>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</si>
  <si>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</si>
  <si>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</si>
  <si>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</si>
  <si>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</si>
  <si>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</si>
  <si>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</si>
  <si>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</si>
  <si>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</si>
  <si>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</si>
  <si>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</si>
  <si>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</si>
  <si>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</si>
  <si>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</si>
  <si>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</si>
  <si>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</si>
  <si>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</si>
  <si>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</si>
  <si>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</si>
  <si>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</si>
  <si>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</si>
  <si>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</si>
  <si>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</si>
  <si>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</si>
  <si>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</si>
  <si>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</si>
  <si>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</si>
  <si>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</si>
  <si>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</si>
  <si>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</si>
  <si>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</si>
  <si>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</si>
  <si>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Борщ с капустой и картофелем</t>
  </si>
  <si>
    <t>58</t>
  </si>
  <si>
    <t/>
  </si>
  <si>
    <t>свекла, капуста белокочанная, картофель, морковь, лук репчатый, томат-паста, масло сливочное, сахар, вода, сметана, кислота лимонная, соль.</t>
  </si>
  <si>
    <t>250</t>
  </si>
  <si>
    <t>Расход сырья нетто, г на выход</t>
  </si>
  <si>
    <t>Свекла</t>
  </si>
  <si>
    <t>Капуста белокочанная</t>
  </si>
  <si>
    <t>или капуста квашеная</t>
  </si>
  <si>
    <t>Картофель</t>
  </si>
  <si>
    <t>Морковь</t>
  </si>
  <si>
    <t>Лук репчатый</t>
  </si>
  <si>
    <t>Томат-паста</t>
  </si>
  <si>
    <t>Масло сливочное</t>
  </si>
  <si>
    <t>Вода</t>
  </si>
  <si>
    <t>Сметана</t>
  </si>
  <si>
    <t>Кислота лимонная</t>
  </si>
  <si>
    <t>или масло растительное</t>
  </si>
  <si>
    <t>Соль</t>
  </si>
  <si>
    <t>Масса полуфабриката</t>
  </si>
  <si>
    <t>-</t>
  </si>
  <si>
    <t>Сохранность</t>
  </si>
  <si>
    <t>Выход готового блюда</t>
  </si>
  <si>
    <t>Овощи хорошо промывают и очищают. Свеклу подготавливают следующим образом: свеклу нарезают соломкой или ломтиками, тушат в толстостенной закрытой посуде с добавлением томат-пасты, лимонной кислоты, масла сливочного и небольшого количества бульона или воды (15-20% к массе свеклы); или свеклу отваривают целиком, очищенную с добавлением лимонной кислоты или неочищенную. В последнем случае после варки свеклу очищают от кожицы. Вареную свеклу нарезают соломкой или ломтиками, кладут в борщ одновременно с пассерованными овощами и томат-пастой.
В кипящий бульон или воду закладывают нашинкованную свежую капусту, доводят до кипения, затем добавляют нарезанный брусочками картофель, варят 10-15 минут, кладут пассерованные овощи, тушеную или вареную свеклу и варят борщ до готовности. За 5-10 минут до окончания варки добавляют соль, сахар. При использовании квашеной капусты, ее в тушеном виде вводят в борщ вместе со свеклой.
Борщ отпускают со сметаной, прошедшей термическую обработку. Борщ можно подавать с отварным мясом, рыбными или мясными фрикадельками. Также можно отпускать с пампушками (см. ТК № 279).</t>
  </si>
  <si>
    <t>Внешний вид – в жидкой части распределены овощи, сохранившие форму нарезки (свекла, капуста, морковь, лук – соломкой, картофель – брусочками).</t>
  </si>
  <si>
    <t>Цвет – малиново-красный, жир на поверхности – оранжевый.</t>
  </si>
  <si>
    <t>Консистенция – свекла и овощи – мягкие, капуста – упругая, соблюдается соотношение жидкой и плотной части.</t>
  </si>
  <si>
    <t>Вкус – продуктов, входящих в блюдо, кисло-сладкий, умеренно соленый.</t>
  </si>
  <si>
    <t>Запах – продуктов, входящих в блюдо, кисло-сладкий, умеренно соленый.</t>
  </si>
  <si>
    <t>Индекс</t>
  </si>
  <si>
    <t>ТР ТС 021/2011, приложение 1, приложение 2, таблица 1, п.1.8</t>
  </si>
  <si>
    <t>Выход: 250</t>
  </si>
  <si>
    <t>Перечень сырья: свекла, капуста белокочанная, картофель, морковь, лук репчатый, томат-паста, масло сливочное, сахар, вода, сметана, кислота лимонная, соль.</t>
  </si>
  <si>
    <t>удовлетворительное</t>
  </si>
  <si>
    <t>2,1</t>
  </si>
  <si>
    <r>
      <t>КМАФАнМ, КОЕ/г, не более……………………………………………5·10</t>
    </r>
    <r>
      <rPr>
        <vertAlign val="superscript"/>
        <sz val="11"/>
        <color indexed="8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</si>
  <si>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r>
      <t>В</t>
    </r>
    <r>
      <rPr>
        <vertAlign val="sub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</si>
  <si>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1"/>
        <color indexed="8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>, мг</t>
    </r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</si>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</sst>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3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9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Border="1"/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1" fontId="10" fillId="0" borderId="11" xfId="0" applyNumberFormat="1" applyFont="1" applyBorder="1" applyAlignment="1">
      <alignment horizontal="center"/>
    </xf>
    <xf numFmtId="1" fontId="10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justify" vertical="top" wrapText="1"/>
    </xf>
    <xf numFmtId="2" fontId="10" fillId="0" borderId="3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13" fillId="0" borderId="12" xfId="0" applyNumberFormat="1" applyFont="1" applyBorder="1" applyAlignment="1">
      <alignment horizontal="left" vertical="center" wrapText="1"/>
    </xf>
    <xf numFmtId="49" fontId="13" fillId="0" borderId="14" xfId="0" applyNumberFormat="1" applyFont="1" applyBorder="1" applyAlignment="1">
      <alignment horizontal="left" vertical="center" wrapText="1"/>
    </xf>
    <xf numFmtId="2" fontId="13" fillId="0" borderId="11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center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2" fontId="13" fillId="0" borderId="3" xfId="0" quotePrefix="1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6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09" t="s">
        <v>33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71" t="str">
        <f>IF(Рец_Источник="","",Рец_Источник)</f>
        <v xml:space="preserve">Источник рецептуры: </v>
      </c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</row>
    <row r="16" spans="1:69" ht="48" customHeight="1" x14ac:dyDescent="0.25">
      <c r="A16" s="109" t="s">
        <v>197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№58</v>
      </c>
      <c r="T17" s="22"/>
      <c r="AC17" s="23" t="str">
        <f>"ТЕХНИКО-ТЕХНОЛОГИЧЕСКАЯ КАРТА №" &amp; Рец_Номер</f>
        <v>ТЕХНИКО-ТЕХНОЛОГИЧЕСКАЯ КАРТА №58</v>
      </c>
      <c r="AX17" s="22"/>
      <c r="BG17" s="23" t="str">
        <f>"ТЕХНИКО-ТЕХНОЛОГИЧЕСКАЯ КАРТА №" &amp; Рец_Номер</f>
        <v>ТЕХНИКО-ТЕХНОЛОГИЧЕСКАЯ КАРТА №58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№58</v>
      </c>
      <c r="T18" s="22"/>
      <c r="AC18" s="23" t="str">
        <f>"ТЕХНОЛОГИЧЕСКАЯ КАРТА №" &amp; Рец_Номер</f>
        <v>ТЕХНОЛОГИЧЕСКАЯ КАРТА №58</v>
      </c>
    </row>
    <row r="19" spans="1:68" ht="0.75" hidden="1" customHeight="1" x14ac:dyDescent="0.25"/>
    <row r="20" spans="1:68" ht="28.5" customHeight="1" x14ac:dyDescent="0.25">
      <c r="A20" s="188" t="s">
        <v>159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Борщ с капустой и картофелем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Борщ с капустой и картофелем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4" t="s">
        <v>158</v>
      </c>
      <c r="K21" s="53"/>
      <c r="L21" s="53"/>
      <c r="M21" s="53"/>
      <c r="N21" s="53"/>
      <c r="O21" s="53"/>
      <c r="P21" s="53"/>
      <c r="Q21" s="53"/>
      <c r="R21" s="53"/>
      <c r="S21" s="53"/>
      <c r="AC21" s="17" t="s">
        <v>3</v>
      </c>
      <c r="BG21" s="17" t="s">
        <v>68</v>
      </c>
    </row>
    <row r="22" spans="1:68" ht="19.5" hidden="1" customHeight="1" x14ac:dyDescent="0.25">
      <c r="A22" s="53" t="s">
        <v>60</v>
      </c>
      <c r="B22" s="53"/>
      <c r="C22" s="53"/>
      <c r="D22" s="53"/>
      <c r="E22" s="53"/>
      <c r="F22" s="53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Борщ с капустой и картофелем,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71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Борщ с капустой и картофелем, вырабатываемое (ые, ый)  и в его филиалах.</v>
      </c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X23" s="171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Борщ с капустой и картофелем, вырабатываемое (ые, ый)  и в его филиалах.</v>
      </c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</row>
    <row r="24" spans="1:68" ht="18.75" hidden="1" customHeight="1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84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7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X25" s="17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</row>
    <row r="26" spans="1:68" ht="18.75" hidden="1" customHeight="1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</row>
    <row r="27" spans="1:68" hidden="1" x14ac:dyDescent="0.25">
      <c r="A27" s="53" t="s">
        <v>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12" t="s">
        <v>5</v>
      </c>
      <c r="AX27" s="12" t="s">
        <v>5</v>
      </c>
    </row>
    <row r="28" spans="1:68" ht="14.45" hidden="1" customHeight="1" x14ac:dyDescent="0.25">
      <c r="A28" s="53" t="s">
        <v>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12" t="s">
        <v>4</v>
      </c>
    </row>
    <row r="29" spans="1:68" ht="12" customHeight="1" x14ac:dyDescent="0.25">
      <c r="A29" s="101" t="s">
        <v>6</v>
      </c>
      <c r="B29" s="146"/>
      <c r="C29" s="146"/>
      <c r="D29" s="146"/>
      <c r="E29" s="146"/>
      <c r="F29" s="146"/>
      <c r="G29" s="144" t="s">
        <v>7</v>
      </c>
      <c r="H29" s="144"/>
      <c r="I29" s="144"/>
      <c r="J29" s="144"/>
      <c r="K29" s="144" t="s">
        <v>164</v>
      </c>
      <c r="L29" s="144"/>
      <c r="M29" s="144"/>
      <c r="N29" s="144"/>
      <c r="O29" s="144"/>
      <c r="P29" s="144"/>
      <c r="Q29" s="144"/>
      <c r="R29" s="144"/>
      <c r="S29" s="145"/>
      <c r="T29" s="159" t="s">
        <v>6</v>
      </c>
      <c r="U29" s="160"/>
      <c r="V29" s="160"/>
      <c r="W29" s="160"/>
      <c r="X29" s="160"/>
      <c r="Y29" s="160"/>
      <c r="Z29" s="161" t="s">
        <v>7</v>
      </c>
      <c r="AA29" s="161"/>
      <c r="AB29" s="161"/>
      <c r="AC29" s="161"/>
      <c r="AD29" s="165" t="s">
        <v>117</v>
      </c>
      <c r="AE29" s="165"/>
      <c r="AF29" s="165"/>
      <c r="AG29" s="165"/>
      <c r="AH29" s="165"/>
      <c r="AI29" s="165"/>
      <c r="AJ29" s="165"/>
      <c r="AK29" s="165"/>
      <c r="AL29" s="165"/>
      <c r="AS29" s="61" t="s">
        <v>119</v>
      </c>
      <c r="AT29" s="62"/>
      <c r="AU29" s="61" t="s">
        <v>118</v>
      </c>
      <c r="AV29" s="63"/>
      <c r="AW29" s="63"/>
      <c r="AX29" s="26"/>
      <c r="BA29" s="172" t="s">
        <v>6</v>
      </c>
      <c r="BB29" s="172"/>
      <c r="BC29" s="172"/>
      <c r="BD29" s="172"/>
      <c r="BE29" s="172"/>
      <c r="BF29" s="172"/>
      <c r="BG29" s="172"/>
      <c r="BH29" s="61" t="s">
        <v>62</v>
      </c>
      <c r="BI29" s="127"/>
      <c r="BJ29" s="127"/>
      <c r="BK29" s="127"/>
      <c r="BL29" s="127"/>
      <c r="BM29" s="127"/>
    </row>
    <row r="30" spans="1:68" ht="12" customHeight="1" x14ac:dyDescent="0.25">
      <c r="A30" s="101"/>
      <c r="B30" s="146"/>
      <c r="C30" s="146"/>
      <c r="D30" s="146"/>
      <c r="E30" s="146"/>
      <c r="F30" s="146"/>
      <c r="G30" s="144"/>
      <c r="H30" s="144"/>
      <c r="I30" s="144"/>
      <c r="J30" s="144"/>
      <c r="K30" s="147" t="s">
        <v>29</v>
      </c>
      <c r="L30" s="148"/>
      <c r="M30" s="151"/>
      <c r="N30" s="147" t="s">
        <v>30</v>
      </c>
      <c r="O30" s="148"/>
      <c r="P30" s="151"/>
      <c r="Q30" s="147" t="s">
        <v>31</v>
      </c>
      <c r="R30" s="148"/>
      <c r="S30" s="148"/>
      <c r="T30" s="159"/>
      <c r="U30" s="160"/>
      <c r="V30" s="160"/>
      <c r="W30" s="160"/>
      <c r="X30" s="160"/>
      <c r="Y30" s="160"/>
      <c r="Z30" s="161"/>
      <c r="AA30" s="161"/>
      <c r="AB30" s="161"/>
      <c r="AC30" s="161"/>
      <c r="AD30" s="26"/>
      <c r="AS30" s="27"/>
      <c r="AT30" s="27"/>
      <c r="AU30" s="27"/>
      <c r="AV30" s="27"/>
      <c r="AW30" s="28"/>
      <c r="AX30" s="26"/>
      <c r="BA30" s="173"/>
      <c r="BB30" s="173"/>
      <c r="BC30" s="173"/>
      <c r="BD30" s="173"/>
      <c r="BE30" s="173"/>
      <c r="BF30" s="173"/>
      <c r="BG30" s="173"/>
      <c r="BH30" s="29"/>
      <c r="BI30" s="26"/>
      <c r="BJ30" s="26"/>
      <c r="BK30" s="26"/>
      <c r="BL30" s="26"/>
      <c r="BM30" s="26"/>
    </row>
    <row r="31" spans="1:68" ht="12" customHeight="1" x14ac:dyDescent="0.35">
      <c r="A31" s="101"/>
      <c r="B31" s="146"/>
      <c r="C31" s="146"/>
      <c r="D31" s="146"/>
      <c r="E31" s="146"/>
      <c r="F31" s="146"/>
      <c r="G31" s="144" t="s">
        <v>8</v>
      </c>
      <c r="H31" s="145"/>
      <c r="I31" s="144" t="s">
        <v>9</v>
      </c>
      <c r="J31" s="144"/>
      <c r="K31" s="149"/>
      <c r="L31" s="150"/>
      <c r="M31" s="152"/>
      <c r="N31" s="149"/>
      <c r="O31" s="150"/>
      <c r="P31" s="152"/>
      <c r="Q31" s="149"/>
      <c r="R31" s="150"/>
      <c r="S31" s="150"/>
      <c r="T31" s="159"/>
      <c r="U31" s="160"/>
      <c r="V31" s="160"/>
      <c r="W31" s="160"/>
      <c r="X31" s="160"/>
      <c r="Y31" s="160"/>
      <c r="Z31" s="161" t="s">
        <v>8</v>
      </c>
      <c r="AA31" s="97"/>
      <c r="AB31" s="161" t="s">
        <v>9</v>
      </c>
      <c r="AC31" s="97"/>
      <c r="AD31" s="168" t="s">
        <v>40</v>
      </c>
      <c r="AE31" s="165"/>
      <c r="AF31" s="169"/>
      <c r="AG31" s="61" t="s">
        <v>41</v>
      </c>
      <c r="AH31" s="127"/>
      <c r="AI31" s="170" t="s">
        <v>42</v>
      </c>
      <c r="AJ31" s="170"/>
      <c r="AK31" s="170" t="s">
        <v>43</v>
      </c>
      <c r="AL31" s="61"/>
      <c r="AM31" s="170" t="s">
        <v>44</v>
      </c>
      <c r="AN31" s="170"/>
      <c r="AO31" s="170"/>
      <c r="AP31" s="170" t="s">
        <v>45</v>
      </c>
      <c r="AQ31" s="170"/>
      <c r="AR31" s="6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74"/>
      <c r="BB31" s="174"/>
      <c r="BC31" s="174"/>
      <c r="BD31" s="174"/>
      <c r="BE31" s="174"/>
      <c r="BF31" s="174"/>
      <c r="BG31" s="174"/>
      <c r="BH31" s="61" t="s">
        <v>63</v>
      </c>
      <c r="BI31" s="127"/>
      <c r="BJ31" s="127"/>
      <c r="BK31" s="61" t="s">
        <v>64</v>
      </c>
      <c r="BL31" s="127"/>
      <c r="BM31" s="127"/>
    </row>
    <row r="32" spans="1:68" ht="12" customHeight="1" x14ac:dyDescent="0.25">
      <c r="A32" s="153" t="s">
        <v>165</v>
      </c>
      <c r="B32" s="153"/>
      <c r="C32" s="153"/>
      <c r="D32" s="153"/>
      <c r="E32" s="153"/>
      <c r="F32" s="154"/>
      <c r="G32" s="128">
        <v>50</v>
      </c>
      <c r="H32" s="129"/>
      <c r="I32" s="128">
        <v>40</v>
      </c>
      <c r="J32" s="129"/>
      <c r="K32" s="133">
        <v>400</v>
      </c>
      <c r="L32" s="134"/>
      <c r="M32" s="135"/>
      <c r="N32" s="133">
        <v>800</v>
      </c>
      <c r="O32" s="134"/>
      <c r="P32" s="135"/>
      <c r="Q32" s="133">
        <v>1200</v>
      </c>
      <c r="R32" s="134"/>
      <c r="S32" s="134"/>
      <c r="T32" s="117" t="str">
        <f t="shared" ref="T32:T50" si="0">IF(A32&lt;&gt;"",A32,"")</f>
        <v>Свекла</v>
      </c>
      <c r="U32" s="117"/>
      <c r="V32" s="117"/>
      <c r="W32" s="117"/>
      <c r="X32" s="117"/>
      <c r="Y32" s="118"/>
      <c r="Z32" s="138">
        <f t="shared" ref="Z32:Z50" si="1">IF(G32&lt;&gt;"",G32,"")</f>
        <v>50</v>
      </c>
      <c r="AA32" s="139"/>
      <c r="AB32" s="138">
        <f t="shared" ref="AB32:AB50" si="2">IF(I32&lt;&gt;"",I32,"")</f>
        <v>40</v>
      </c>
      <c r="AC32" s="139"/>
      <c r="AD32" s="163">
        <v>5.6</v>
      </c>
      <c r="AE32" s="164"/>
      <c r="AF32" s="166"/>
      <c r="AG32" s="163">
        <v>0.6</v>
      </c>
      <c r="AH32" s="164"/>
      <c r="AI32" s="167">
        <v>0.04</v>
      </c>
      <c r="AJ32" s="167"/>
      <c r="AK32" s="167">
        <v>3.52</v>
      </c>
      <c r="AL32" s="163"/>
      <c r="AM32" s="167">
        <v>0</v>
      </c>
      <c r="AN32" s="167"/>
      <c r="AO32" s="167"/>
      <c r="AP32" s="167">
        <v>0</v>
      </c>
      <c r="AQ32" s="167"/>
      <c r="AR32" s="163"/>
      <c r="AS32" s="32">
        <v>14.8</v>
      </c>
      <c r="AT32" s="32">
        <v>0.56000000000000005</v>
      </c>
      <c r="AU32" s="32">
        <v>8.0000000000000002E-3</v>
      </c>
      <c r="AV32" s="32">
        <v>1.6E-2</v>
      </c>
      <c r="AW32" s="32">
        <v>4</v>
      </c>
      <c r="AX32" s="26"/>
      <c r="BA32" s="79" t="str">
        <f t="shared" ref="BA32:BA50" si="3">IF(A32&lt;&gt;"",A32,"")</f>
        <v>Свекла</v>
      </c>
      <c r="BB32" s="79"/>
      <c r="BC32" s="79"/>
      <c r="BD32" s="79"/>
      <c r="BE32" s="79"/>
      <c r="BF32" s="79"/>
      <c r="BG32" s="79"/>
      <c r="BH32" s="69"/>
      <c r="BI32" s="70"/>
      <c r="BJ32" s="70"/>
      <c r="BK32" s="69"/>
      <c r="BL32" s="70"/>
      <c r="BM32" s="70"/>
    </row>
    <row r="33" spans="1:65" ht="12" customHeight="1" x14ac:dyDescent="0.25">
      <c r="A33" s="155" t="s">
        <v>166</v>
      </c>
      <c r="B33" s="155"/>
      <c r="C33" s="155"/>
      <c r="D33" s="155"/>
      <c r="E33" s="155"/>
      <c r="F33" s="156"/>
      <c r="G33" s="115">
        <v>25</v>
      </c>
      <c r="H33" s="116"/>
      <c r="I33" s="115">
        <v>20</v>
      </c>
      <c r="J33" s="116"/>
      <c r="K33" s="130">
        <v>200</v>
      </c>
      <c r="L33" s="131"/>
      <c r="M33" s="132"/>
      <c r="N33" s="130">
        <v>400</v>
      </c>
      <c r="O33" s="131"/>
      <c r="P33" s="132"/>
      <c r="Q33" s="130">
        <v>600</v>
      </c>
      <c r="R33" s="131"/>
      <c r="S33" s="131"/>
      <c r="T33" s="117" t="str">
        <f t="shared" si="0"/>
        <v>Капуста белокочанная</v>
      </c>
      <c r="U33" s="117"/>
      <c r="V33" s="117"/>
      <c r="W33" s="117"/>
      <c r="X33" s="117"/>
      <c r="Y33" s="118"/>
      <c r="Z33" s="136">
        <f t="shared" si="1"/>
        <v>25</v>
      </c>
      <c r="AA33" s="137"/>
      <c r="AB33" s="136">
        <f t="shared" si="2"/>
        <v>20</v>
      </c>
      <c r="AC33" s="137"/>
      <c r="AD33" s="77">
        <v>1.92</v>
      </c>
      <c r="AE33" s="78"/>
      <c r="AF33" s="81"/>
      <c r="AG33" s="77">
        <v>0.36</v>
      </c>
      <c r="AH33" s="78"/>
      <c r="AI33" s="80">
        <v>0.02</v>
      </c>
      <c r="AJ33" s="80"/>
      <c r="AK33" s="80">
        <v>0.94000000000000006</v>
      </c>
      <c r="AL33" s="77"/>
      <c r="AM33" s="80">
        <v>0</v>
      </c>
      <c r="AN33" s="80"/>
      <c r="AO33" s="80"/>
      <c r="AP33" s="80">
        <v>0</v>
      </c>
      <c r="AQ33" s="80"/>
      <c r="AR33" s="77"/>
      <c r="AS33" s="33">
        <v>9.6</v>
      </c>
      <c r="AT33" s="33">
        <v>0.12</v>
      </c>
      <c r="AU33" s="33">
        <v>6.0000000000000001E-3</v>
      </c>
      <c r="AV33" s="33">
        <v>8.0000000000000002E-3</v>
      </c>
      <c r="AW33" s="33">
        <v>9</v>
      </c>
      <c r="BA33" s="79" t="str">
        <f t="shared" si="3"/>
        <v>Капуста белокочанная</v>
      </c>
      <c r="BB33" s="79"/>
      <c r="BC33" s="79"/>
      <c r="BD33" s="79"/>
      <c r="BE33" s="79"/>
      <c r="BF33" s="79"/>
      <c r="BG33" s="79"/>
      <c r="BH33" s="69"/>
      <c r="BI33" s="70"/>
      <c r="BJ33" s="70"/>
      <c r="BK33" s="69"/>
      <c r="BL33" s="70"/>
      <c r="BM33" s="70"/>
    </row>
    <row r="34" spans="1:65" ht="12" customHeight="1" x14ac:dyDescent="0.25">
      <c r="A34" s="155" t="s">
        <v>167</v>
      </c>
      <c r="B34" s="155"/>
      <c r="C34" s="155"/>
      <c r="D34" s="155"/>
      <c r="E34" s="155"/>
      <c r="F34" s="156"/>
      <c r="G34" s="115">
        <v>17.142600000000002</v>
      </c>
      <c r="H34" s="116"/>
      <c r="I34" s="115">
        <v>12</v>
      </c>
      <c r="J34" s="116"/>
      <c r="K34" s="130">
        <v>120</v>
      </c>
      <c r="L34" s="131"/>
      <c r="M34" s="132"/>
      <c r="N34" s="130">
        <v>240</v>
      </c>
      <c r="O34" s="131"/>
      <c r="P34" s="132"/>
      <c r="Q34" s="130">
        <v>360</v>
      </c>
      <c r="R34" s="131"/>
      <c r="S34" s="131"/>
      <c r="T34" s="117" t="str">
        <f t="shared" si="0"/>
        <v>или капуста квашеная</v>
      </c>
      <c r="U34" s="117"/>
      <c r="V34" s="117"/>
      <c r="W34" s="117"/>
      <c r="X34" s="117"/>
      <c r="Y34" s="118"/>
      <c r="Z34" s="136">
        <f t="shared" si="1"/>
        <v>17.142600000000002</v>
      </c>
      <c r="AA34" s="137"/>
      <c r="AB34" s="136">
        <f t="shared" si="2"/>
        <v>12</v>
      </c>
      <c r="AC34" s="137"/>
      <c r="AD34" s="77">
        <v>1.32</v>
      </c>
      <c r="AE34" s="78"/>
      <c r="AF34" s="81"/>
      <c r="AG34" s="77">
        <v>0.216</v>
      </c>
      <c r="AH34" s="81"/>
      <c r="AI34" s="77">
        <v>1.2E-2</v>
      </c>
      <c r="AJ34" s="81"/>
      <c r="AK34" s="77">
        <v>0.36</v>
      </c>
      <c r="AL34" s="78"/>
      <c r="AM34" s="77">
        <v>0</v>
      </c>
      <c r="AN34" s="78"/>
      <c r="AO34" s="81"/>
      <c r="AP34" s="77">
        <v>0</v>
      </c>
      <c r="AQ34" s="78"/>
      <c r="AR34" s="78"/>
      <c r="AS34" s="33">
        <v>5.76</v>
      </c>
      <c r="AT34" s="33">
        <v>7.1999999999999995E-2</v>
      </c>
      <c r="AU34" s="33">
        <v>2.3999999999999998E-3</v>
      </c>
      <c r="AV34" s="33">
        <v>2.3999999999999998E-3</v>
      </c>
      <c r="AW34" s="33">
        <v>3.6</v>
      </c>
      <c r="BA34" s="79" t="str">
        <f t="shared" si="3"/>
        <v>или капуста квашеная</v>
      </c>
      <c r="BB34" s="79"/>
      <c r="BC34" s="79"/>
      <c r="BD34" s="79"/>
      <c r="BE34" s="79"/>
      <c r="BF34" s="79"/>
      <c r="BG34" s="79"/>
      <c r="BH34" s="69"/>
      <c r="BI34" s="70"/>
      <c r="BJ34" s="70"/>
      <c r="BK34" s="69"/>
      <c r="BL34" s="70"/>
      <c r="BM34" s="70"/>
    </row>
    <row r="35" spans="1:65" ht="12" customHeight="1" x14ac:dyDescent="0.25">
      <c r="A35" s="155" t="s">
        <v>168</v>
      </c>
      <c r="B35" s="155"/>
      <c r="C35" s="155"/>
      <c r="D35" s="155"/>
      <c r="E35" s="155"/>
      <c r="F35" s="156"/>
      <c r="G35" s="115">
        <v>26.7</v>
      </c>
      <c r="H35" s="116"/>
      <c r="I35" s="115">
        <v>20</v>
      </c>
      <c r="J35" s="116"/>
      <c r="K35" s="130">
        <v>200</v>
      </c>
      <c r="L35" s="131"/>
      <c r="M35" s="132"/>
      <c r="N35" s="130">
        <v>400</v>
      </c>
      <c r="O35" s="131"/>
      <c r="P35" s="132"/>
      <c r="Q35" s="130">
        <v>600</v>
      </c>
      <c r="R35" s="131"/>
      <c r="S35" s="131"/>
      <c r="T35" s="117" t="str">
        <f t="shared" si="0"/>
        <v>Картофель</v>
      </c>
      <c r="U35" s="117"/>
      <c r="V35" s="117"/>
      <c r="W35" s="117"/>
      <c r="X35" s="117"/>
      <c r="Y35" s="118"/>
      <c r="Z35" s="136">
        <f t="shared" si="1"/>
        <v>26.7</v>
      </c>
      <c r="AA35" s="137"/>
      <c r="AB35" s="136">
        <f t="shared" si="2"/>
        <v>20</v>
      </c>
      <c r="AC35" s="137"/>
      <c r="AD35" s="77">
        <v>4.28</v>
      </c>
      <c r="AE35" s="78"/>
      <c r="AF35" s="81"/>
      <c r="AG35" s="77">
        <v>0.4</v>
      </c>
      <c r="AH35" s="81"/>
      <c r="AI35" s="77">
        <v>0.08</v>
      </c>
      <c r="AJ35" s="81"/>
      <c r="AK35" s="77">
        <v>3.26</v>
      </c>
      <c r="AL35" s="78"/>
      <c r="AM35" s="77">
        <v>0</v>
      </c>
      <c r="AN35" s="78"/>
      <c r="AO35" s="81"/>
      <c r="AP35" s="77">
        <v>0</v>
      </c>
      <c r="AQ35" s="78"/>
      <c r="AR35" s="78"/>
      <c r="AS35" s="33">
        <v>2</v>
      </c>
      <c r="AT35" s="33">
        <v>0.18</v>
      </c>
      <c r="AU35" s="33">
        <v>2.4E-2</v>
      </c>
      <c r="AV35" s="33">
        <v>1.4E-2</v>
      </c>
      <c r="AW35" s="33">
        <v>4</v>
      </c>
      <c r="BA35" s="79" t="str">
        <f t="shared" si="3"/>
        <v>Картофель</v>
      </c>
      <c r="BB35" s="79"/>
      <c r="BC35" s="79"/>
      <c r="BD35" s="79"/>
      <c r="BE35" s="79"/>
      <c r="BF35" s="79"/>
      <c r="BG35" s="79"/>
      <c r="BH35" s="69"/>
      <c r="BI35" s="70"/>
      <c r="BJ35" s="70"/>
      <c r="BK35" s="69"/>
      <c r="BL35" s="70"/>
      <c r="BM35" s="70"/>
    </row>
    <row r="36" spans="1:65" ht="12" customHeight="1" x14ac:dyDescent="0.25">
      <c r="A36" s="155" t="s">
        <v>169</v>
      </c>
      <c r="B36" s="155"/>
      <c r="C36" s="155"/>
      <c r="D36" s="155"/>
      <c r="E36" s="155"/>
      <c r="F36" s="156"/>
      <c r="G36" s="115">
        <v>12.5</v>
      </c>
      <c r="H36" s="116"/>
      <c r="I36" s="115">
        <v>10</v>
      </c>
      <c r="J36" s="116"/>
      <c r="K36" s="130">
        <v>100</v>
      </c>
      <c r="L36" s="131"/>
      <c r="M36" s="132"/>
      <c r="N36" s="130">
        <v>200</v>
      </c>
      <c r="O36" s="131"/>
      <c r="P36" s="132"/>
      <c r="Q36" s="130">
        <v>300</v>
      </c>
      <c r="R36" s="131"/>
      <c r="S36" s="131"/>
      <c r="T36" s="117" t="str">
        <f t="shared" ref="T36:T48" si="4">IF(A36&lt;&gt;"",A36,"")</f>
        <v>Морковь</v>
      </c>
      <c r="U36" s="117"/>
      <c r="V36" s="117"/>
      <c r="W36" s="117"/>
      <c r="X36" s="117"/>
      <c r="Y36" s="118"/>
      <c r="Z36" s="136">
        <f t="shared" ref="Z36:Z48" si="5">IF(G36&lt;&gt;"",G36,"")</f>
        <v>12.5</v>
      </c>
      <c r="AA36" s="137"/>
      <c r="AB36" s="136">
        <f t="shared" ref="AB36:AB48" si="6">IF(I36&lt;&gt;"",I36,"")</f>
        <v>10</v>
      </c>
      <c r="AC36" s="137"/>
      <c r="AD36" s="77">
        <v>1.2</v>
      </c>
      <c r="AE36" s="78"/>
      <c r="AF36" s="81"/>
      <c r="AG36" s="77">
        <v>0.13</v>
      </c>
      <c r="AH36" s="81"/>
      <c r="AI36" s="77">
        <v>0.01</v>
      </c>
      <c r="AJ36" s="81"/>
      <c r="AK36" s="77">
        <v>0.69000000000000006</v>
      </c>
      <c r="AL36" s="78"/>
      <c r="AM36" s="77">
        <v>0</v>
      </c>
      <c r="AN36" s="78"/>
      <c r="AO36" s="81"/>
      <c r="AP36" s="77">
        <v>0</v>
      </c>
      <c r="AQ36" s="78"/>
      <c r="AR36" s="78"/>
      <c r="AS36" s="33">
        <v>2.7</v>
      </c>
      <c r="AT36" s="33">
        <v>7.0000000000000007E-2</v>
      </c>
      <c r="AU36" s="33">
        <v>6.0000000000000001E-3</v>
      </c>
      <c r="AV36" s="33">
        <v>7.0000000000000001E-3</v>
      </c>
      <c r="AW36" s="33">
        <v>0.5</v>
      </c>
      <c r="BA36" s="79" t="str">
        <f t="shared" ref="BA36:BA48" si="7">IF(A36&lt;&gt;"",A36,"")</f>
        <v>Морковь</v>
      </c>
      <c r="BB36" s="79"/>
      <c r="BC36" s="79"/>
      <c r="BD36" s="79"/>
      <c r="BE36" s="79"/>
      <c r="BF36" s="79"/>
      <c r="BG36" s="79"/>
      <c r="BH36" s="69"/>
      <c r="BI36" s="70"/>
      <c r="BJ36" s="70"/>
      <c r="BK36" s="69"/>
      <c r="BL36" s="70"/>
      <c r="BM36" s="70"/>
    </row>
    <row r="37" spans="1:65" ht="12" customHeight="1" x14ac:dyDescent="0.25">
      <c r="A37" s="155" t="s">
        <v>170</v>
      </c>
      <c r="B37" s="155"/>
      <c r="C37" s="155"/>
      <c r="D37" s="155"/>
      <c r="E37" s="155"/>
      <c r="F37" s="156"/>
      <c r="G37" s="115">
        <v>11.899999999999999</v>
      </c>
      <c r="H37" s="116"/>
      <c r="I37" s="115">
        <v>10</v>
      </c>
      <c r="J37" s="116"/>
      <c r="K37" s="130">
        <v>100</v>
      </c>
      <c r="L37" s="131"/>
      <c r="M37" s="132"/>
      <c r="N37" s="130">
        <v>200</v>
      </c>
      <c r="O37" s="131"/>
      <c r="P37" s="132"/>
      <c r="Q37" s="130">
        <v>300</v>
      </c>
      <c r="R37" s="131"/>
      <c r="S37" s="131"/>
      <c r="T37" s="117" t="str">
        <f t="shared" si="4"/>
        <v>Лук репчатый</v>
      </c>
      <c r="U37" s="117"/>
      <c r="V37" s="117"/>
      <c r="W37" s="117"/>
      <c r="X37" s="117"/>
      <c r="Y37" s="118"/>
      <c r="Z37" s="136">
        <f t="shared" si="5"/>
        <v>11.899999999999999</v>
      </c>
      <c r="AA37" s="137"/>
      <c r="AB37" s="136">
        <f t="shared" si="6"/>
        <v>10</v>
      </c>
      <c r="AC37" s="137"/>
      <c r="AD37" s="77">
        <v>1.4</v>
      </c>
      <c r="AE37" s="78"/>
      <c r="AF37" s="81"/>
      <c r="AG37" s="77">
        <v>0.14000000000000001</v>
      </c>
      <c r="AH37" s="81"/>
      <c r="AI37" s="77">
        <v>0.02</v>
      </c>
      <c r="AJ37" s="81"/>
      <c r="AK37" s="77">
        <v>0.82000000000000006</v>
      </c>
      <c r="AL37" s="78"/>
      <c r="AM37" s="77">
        <v>0</v>
      </c>
      <c r="AN37" s="78"/>
      <c r="AO37" s="81"/>
      <c r="AP37" s="77">
        <v>0</v>
      </c>
      <c r="AQ37" s="78"/>
      <c r="AR37" s="78"/>
      <c r="AS37" s="33">
        <v>3.1</v>
      </c>
      <c r="AT37" s="33">
        <v>0.08</v>
      </c>
      <c r="AU37" s="33">
        <v>5.0000000000000001E-3</v>
      </c>
      <c r="AV37" s="33">
        <v>2E-3</v>
      </c>
      <c r="AW37" s="33">
        <v>1</v>
      </c>
      <c r="BA37" s="79" t="str">
        <f t="shared" si="7"/>
        <v>Лук репчатый</v>
      </c>
      <c r="BB37" s="79"/>
      <c r="BC37" s="79"/>
      <c r="BD37" s="79"/>
      <c r="BE37" s="79"/>
      <c r="BF37" s="79"/>
      <c r="BG37" s="79"/>
      <c r="BH37" s="69"/>
      <c r="BI37" s="70"/>
      <c r="BJ37" s="70"/>
      <c r="BK37" s="69"/>
      <c r="BL37" s="70"/>
      <c r="BM37" s="70"/>
    </row>
    <row r="38" spans="1:65" ht="12" customHeight="1" x14ac:dyDescent="0.25">
      <c r="A38" s="155" t="s">
        <v>171</v>
      </c>
      <c r="B38" s="155"/>
      <c r="C38" s="155"/>
      <c r="D38" s="155"/>
      <c r="E38" s="155"/>
      <c r="F38" s="156"/>
      <c r="G38" s="115">
        <v>3</v>
      </c>
      <c r="H38" s="116"/>
      <c r="I38" s="115">
        <v>3</v>
      </c>
      <c r="J38" s="116"/>
      <c r="K38" s="130">
        <v>30</v>
      </c>
      <c r="L38" s="131"/>
      <c r="M38" s="132"/>
      <c r="N38" s="130">
        <v>60</v>
      </c>
      <c r="O38" s="131"/>
      <c r="P38" s="132"/>
      <c r="Q38" s="130">
        <v>90</v>
      </c>
      <c r="R38" s="131"/>
      <c r="S38" s="131"/>
      <c r="T38" s="117" t="str">
        <f t="shared" si="4"/>
        <v>Томат-паста</v>
      </c>
      <c r="U38" s="117"/>
      <c r="V38" s="117"/>
      <c r="W38" s="117"/>
      <c r="X38" s="117"/>
      <c r="Y38" s="118"/>
      <c r="Z38" s="136">
        <f t="shared" si="5"/>
        <v>3</v>
      </c>
      <c r="AA38" s="137"/>
      <c r="AB38" s="136">
        <f t="shared" si="6"/>
        <v>3</v>
      </c>
      <c r="AC38" s="137"/>
      <c r="AD38" s="77">
        <v>0.9</v>
      </c>
      <c r="AE38" s="78"/>
      <c r="AF38" s="81"/>
      <c r="AG38" s="77">
        <v>0.14399999999999999</v>
      </c>
      <c r="AH38" s="81"/>
      <c r="AI38" s="77">
        <v>0</v>
      </c>
      <c r="AJ38" s="81"/>
      <c r="AK38" s="77">
        <v>0.57000000000000006</v>
      </c>
      <c r="AL38" s="78"/>
      <c r="AM38" s="77">
        <v>0</v>
      </c>
      <c r="AN38" s="78"/>
      <c r="AO38" s="81"/>
      <c r="AP38" s="77">
        <v>0</v>
      </c>
      <c r="AQ38" s="78"/>
      <c r="AR38" s="78"/>
      <c r="AS38" s="33">
        <v>0.6</v>
      </c>
      <c r="AT38" s="33">
        <v>6.9000000000000006E-2</v>
      </c>
      <c r="AU38" s="33">
        <v>4.4999999999999997E-3</v>
      </c>
      <c r="AV38" s="33">
        <v>5.1000000000000004E-3</v>
      </c>
      <c r="AW38" s="33">
        <v>1.35</v>
      </c>
      <c r="BA38" s="79" t="str">
        <f t="shared" si="7"/>
        <v>Томат-паста</v>
      </c>
      <c r="BB38" s="79"/>
      <c r="BC38" s="79"/>
      <c r="BD38" s="79"/>
      <c r="BE38" s="79"/>
      <c r="BF38" s="79"/>
      <c r="BG38" s="79"/>
      <c r="BH38" s="69"/>
      <c r="BI38" s="70"/>
      <c r="BJ38" s="70"/>
      <c r="BK38" s="69"/>
      <c r="BL38" s="70"/>
      <c r="BM38" s="70"/>
    </row>
    <row r="39" spans="1:65" ht="12" customHeight="1" x14ac:dyDescent="0.25">
      <c r="A39" s="155" t="s">
        <v>172</v>
      </c>
      <c r="B39" s="155"/>
      <c r="C39" s="155"/>
      <c r="D39" s="155"/>
      <c r="E39" s="155"/>
      <c r="F39" s="156"/>
      <c r="G39" s="115">
        <v>4</v>
      </c>
      <c r="H39" s="116"/>
      <c r="I39" s="115">
        <v>4</v>
      </c>
      <c r="J39" s="116"/>
      <c r="K39" s="130">
        <v>40</v>
      </c>
      <c r="L39" s="131"/>
      <c r="M39" s="132"/>
      <c r="N39" s="130">
        <v>80</v>
      </c>
      <c r="O39" s="131"/>
      <c r="P39" s="132"/>
      <c r="Q39" s="130">
        <v>120</v>
      </c>
      <c r="R39" s="131"/>
      <c r="S39" s="131"/>
      <c r="T39" s="117" t="str">
        <f t="shared" si="4"/>
        <v>Масло сливочное</v>
      </c>
      <c r="U39" s="117"/>
      <c r="V39" s="117"/>
      <c r="W39" s="117"/>
      <c r="X39" s="117"/>
      <c r="Y39" s="118"/>
      <c r="Z39" s="136">
        <f t="shared" si="5"/>
        <v>4</v>
      </c>
      <c r="AA39" s="137"/>
      <c r="AB39" s="136">
        <f t="shared" si="6"/>
        <v>4</v>
      </c>
      <c r="AC39" s="137"/>
      <c r="AD39" s="77">
        <v>3.36</v>
      </c>
      <c r="AE39" s="78"/>
      <c r="AF39" s="81"/>
      <c r="AG39" s="77">
        <v>0.02</v>
      </c>
      <c r="AH39" s="81"/>
      <c r="AI39" s="77">
        <v>3.3</v>
      </c>
      <c r="AJ39" s="81"/>
      <c r="AK39" s="77">
        <v>3.2000000000000001E-2</v>
      </c>
      <c r="AL39" s="78"/>
      <c r="AM39" s="77">
        <v>0.02</v>
      </c>
      <c r="AN39" s="78"/>
      <c r="AO39" s="81"/>
      <c r="AP39" s="77">
        <v>0</v>
      </c>
      <c r="AQ39" s="78"/>
      <c r="AR39" s="78"/>
      <c r="AS39" s="33">
        <v>0.48</v>
      </c>
      <c r="AT39" s="33">
        <v>8.0000000000000002E-3</v>
      </c>
      <c r="AU39" s="33">
        <v>0</v>
      </c>
      <c r="AV39" s="33">
        <v>4.0000000000000001E-3</v>
      </c>
      <c r="AW39" s="33">
        <v>0</v>
      </c>
      <c r="BA39" s="79" t="str">
        <f t="shared" si="7"/>
        <v>Масло сливочное</v>
      </c>
      <c r="BB39" s="79"/>
      <c r="BC39" s="79"/>
      <c r="BD39" s="79"/>
      <c r="BE39" s="79"/>
      <c r="BF39" s="79"/>
      <c r="BG39" s="79"/>
      <c r="BH39" s="69"/>
      <c r="BI39" s="70"/>
      <c r="BJ39" s="70"/>
      <c r="BK39" s="69"/>
      <c r="BL39" s="70"/>
      <c r="BM39" s="70"/>
    </row>
    <row r="40" spans="1:65" ht="12" customHeight="1" x14ac:dyDescent="0.25">
      <c r="A40" s="155" t="s">
        <v>66</v>
      </c>
      <c r="B40" s="155"/>
      <c r="C40" s="155"/>
      <c r="D40" s="155"/>
      <c r="E40" s="155"/>
      <c r="F40" s="156"/>
      <c r="G40" s="115">
        <v>3</v>
      </c>
      <c r="H40" s="116"/>
      <c r="I40" s="115">
        <v>3</v>
      </c>
      <c r="J40" s="116"/>
      <c r="K40" s="130">
        <v>30</v>
      </c>
      <c r="L40" s="131"/>
      <c r="M40" s="132"/>
      <c r="N40" s="130">
        <v>60</v>
      </c>
      <c r="O40" s="131"/>
      <c r="P40" s="132"/>
      <c r="Q40" s="130">
        <v>90</v>
      </c>
      <c r="R40" s="131"/>
      <c r="S40" s="131"/>
      <c r="T40" s="117" t="str">
        <f t="shared" si="4"/>
        <v>Сахар</v>
      </c>
      <c r="U40" s="117"/>
      <c r="V40" s="117"/>
      <c r="W40" s="117"/>
      <c r="X40" s="117"/>
      <c r="Y40" s="118"/>
      <c r="Z40" s="136">
        <f t="shared" si="5"/>
        <v>3</v>
      </c>
      <c r="AA40" s="137"/>
      <c r="AB40" s="136">
        <f t="shared" si="6"/>
        <v>3</v>
      </c>
      <c r="AC40" s="137"/>
      <c r="AD40" s="77">
        <v>2.9969999999999999</v>
      </c>
      <c r="AE40" s="78"/>
      <c r="AF40" s="81"/>
      <c r="AG40" s="77">
        <v>0</v>
      </c>
      <c r="AH40" s="81"/>
      <c r="AI40" s="77">
        <v>0</v>
      </c>
      <c r="AJ40" s="81"/>
      <c r="AK40" s="77">
        <v>2.9940000000000002</v>
      </c>
      <c r="AL40" s="78"/>
      <c r="AM40" s="77">
        <v>0</v>
      </c>
      <c r="AN40" s="78"/>
      <c r="AO40" s="81"/>
      <c r="AP40" s="77">
        <v>0</v>
      </c>
      <c r="AQ40" s="78"/>
      <c r="AR40" s="78"/>
      <c r="AS40" s="33">
        <v>0.09</v>
      </c>
      <c r="AT40" s="33">
        <v>8.9999999999999993E-3</v>
      </c>
      <c r="AU40" s="33">
        <v>0</v>
      </c>
      <c r="AV40" s="33">
        <v>0</v>
      </c>
      <c r="AW40" s="33">
        <v>0</v>
      </c>
      <c r="BA40" s="79" t="str">
        <f t="shared" si="7"/>
        <v>Сахар</v>
      </c>
      <c r="BB40" s="79"/>
      <c r="BC40" s="79"/>
      <c r="BD40" s="79"/>
      <c r="BE40" s="79"/>
      <c r="BF40" s="79"/>
      <c r="BG40" s="79"/>
      <c r="BH40" s="69"/>
      <c r="BI40" s="70"/>
      <c r="BJ40" s="70"/>
      <c r="BK40" s="69"/>
      <c r="BL40" s="70"/>
      <c r="BM40" s="70"/>
    </row>
    <row r="41" spans="1:65" ht="12" customHeight="1" x14ac:dyDescent="0.25">
      <c r="A41" s="155" t="s">
        <v>173</v>
      </c>
      <c r="B41" s="155"/>
      <c r="C41" s="155"/>
      <c r="D41" s="155"/>
      <c r="E41" s="155"/>
      <c r="F41" s="156"/>
      <c r="G41" s="115">
        <v>200</v>
      </c>
      <c r="H41" s="116"/>
      <c r="I41" s="115">
        <v>200</v>
      </c>
      <c r="J41" s="116"/>
      <c r="K41" s="130">
        <v>2000</v>
      </c>
      <c r="L41" s="131"/>
      <c r="M41" s="132"/>
      <c r="N41" s="130">
        <v>4000</v>
      </c>
      <c r="O41" s="131"/>
      <c r="P41" s="132"/>
      <c r="Q41" s="130">
        <v>6000</v>
      </c>
      <c r="R41" s="131"/>
      <c r="S41" s="131"/>
      <c r="T41" s="117" t="str">
        <f t="shared" si="4"/>
        <v>Вода</v>
      </c>
      <c r="U41" s="117"/>
      <c r="V41" s="117"/>
      <c r="W41" s="117"/>
      <c r="X41" s="117"/>
      <c r="Y41" s="118"/>
      <c r="Z41" s="136">
        <f t="shared" si="5"/>
        <v>200</v>
      </c>
      <c r="AA41" s="137"/>
      <c r="AB41" s="136">
        <f t="shared" si="6"/>
        <v>200</v>
      </c>
      <c r="AC41" s="137"/>
      <c r="AD41" s="77">
        <v>0</v>
      </c>
      <c r="AE41" s="78"/>
      <c r="AF41" s="81"/>
      <c r="AG41" s="77">
        <v>0</v>
      </c>
      <c r="AH41" s="81"/>
      <c r="AI41" s="77">
        <v>0</v>
      </c>
      <c r="AJ41" s="81"/>
      <c r="AK41" s="77">
        <v>0</v>
      </c>
      <c r="AL41" s="78"/>
      <c r="AM41" s="77">
        <v>0</v>
      </c>
      <c r="AN41" s="78"/>
      <c r="AO41" s="81"/>
      <c r="AP41" s="77">
        <v>0</v>
      </c>
      <c r="AQ41" s="78"/>
      <c r="AR41" s="78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9" t="str">
        <f t="shared" si="7"/>
        <v>Вода</v>
      </c>
      <c r="BB41" s="79"/>
      <c r="BC41" s="79"/>
      <c r="BD41" s="79"/>
      <c r="BE41" s="79"/>
      <c r="BF41" s="79"/>
      <c r="BG41" s="79"/>
      <c r="BH41" s="69"/>
      <c r="BI41" s="70"/>
      <c r="BJ41" s="70"/>
      <c r="BK41" s="69"/>
      <c r="BL41" s="70"/>
      <c r="BM41" s="70"/>
    </row>
    <row r="42" spans="1:65" ht="12" customHeight="1" x14ac:dyDescent="0.25">
      <c r="A42" s="155" t="s">
        <v>174</v>
      </c>
      <c r="B42" s="155"/>
      <c r="C42" s="155"/>
      <c r="D42" s="155"/>
      <c r="E42" s="155"/>
      <c r="F42" s="156"/>
      <c r="G42" s="115">
        <v>10</v>
      </c>
      <c r="H42" s="116"/>
      <c r="I42" s="115">
        <v>10</v>
      </c>
      <c r="J42" s="116"/>
      <c r="K42" s="130">
        <v>100</v>
      </c>
      <c r="L42" s="131"/>
      <c r="M42" s="132"/>
      <c r="N42" s="130">
        <v>200</v>
      </c>
      <c r="O42" s="131"/>
      <c r="P42" s="132"/>
      <c r="Q42" s="130">
        <v>300</v>
      </c>
      <c r="R42" s="131"/>
      <c r="S42" s="131"/>
      <c r="T42" s="117" t="str">
        <f t="shared" si="4"/>
        <v>Сметана</v>
      </c>
      <c r="U42" s="117"/>
      <c r="V42" s="117"/>
      <c r="W42" s="117"/>
      <c r="X42" s="117"/>
      <c r="Y42" s="118"/>
      <c r="Z42" s="136">
        <f t="shared" si="5"/>
        <v>10</v>
      </c>
      <c r="AA42" s="137"/>
      <c r="AB42" s="136">
        <f t="shared" si="6"/>
        <v>10</v>
      </c>
      <c r="AC42" s="137"/>
      <c r="AD42" s="77">
        <v>2.72</v>
      </c>
      <c r="AE42" s="78"/>
      <c r="AF42" s="81"/>
      <c r="AG42" s="77">
        <v>0.25</v>
      </c>
      <c r="AH42" s="81"/>
      <c r="AI42" s="77">
        <v>2</v>
      </c>
      <c r="AJ42" s="81"/>
      <c r="AK42" s="77">
        <v>0.34</v>
      </c>
      <c r="AL42" s="78"/>
      <c r="AM42" s="77">
        <v>0.25</v>
      </c>
      <c r="AN42" s="78"/>
      <c r="AO42" s="81"/>
      <c r="AP42" s="77">
        <v>0</v>
      </c>
      <c r="AQ42" s="78"/>
      <c r="AR42" s="78"/>
      <c r="AS42" s="33">
        <v>8.6</v>
      </c>
      <c r="AT42" s="33">
        <v>0.02</v>
      </c>
      <c r="AU42" s="33">
        <v>3.0000000000000001E-3</v>
      </c>
      <c r="AV42" s="33">
        <v>1.0999999999999999E-2</v>
      </c>
      <c r="AW42" s="33">
        <v>0.03</v>
      </c>
      <c r="BA42" s="79" t="str">
        <f t="shared" si="7"/>
        <v>Сметана</v>
      </c>
      <c r="BB42" s="79"/>
      <c r="BC42" s="79"/>
      <c r="BD42" s="79"/>
      <c r="BE42" s="79"/>
      <c r="BF42" s="79"/>
      <c r="BG42" s="79"/>
      <c r="BH42" s="69"/>
      <c r="BI42" s="70"/>
      <c r="BJ42" s="70"/>
      <c r="BK42" s="69"/>
      <c r="BL42" s="70"/>
      <c r="BM42" s="70"/>
    </row>
    <row r="43" spans="1:65" ht="12" customHeight="1" x14ac:dyDescent="0.25">
      <c r="A43" s="155" t="s">
        <v>175</v>
      </c>
      <c r="B43" s="155"/>
      <c r="C43" s="155"/>
      <c r="D43" s="155"/>
      <c r="E43" s="155"/>
      <c r="F43" s="156"/>
      <c r="G43" s="115">
        <v>0.11999999999999998</v>
      </c>
      <c r="H43" s="116"/>
      <c r="I43" s="115">
        <v>0.11999999999999998</v>
      </c>
      <c r="J43" s="116"/>
      <c r="K43" s="130">
        <v>1.1999999999999997</v>
      </c>
      <c r="L43" s="131"/>
      <c r="M43" s="132"/>
      <c r="N43" s="130">
        <v>2.3999999999999995</v>
      </c>
      <c r="O43" s="131"/>
      <c r="P43" s="132"/>
      <c r="Q43" s="130">
        <v>3.5999999999999996</v>
      </c>
      <c r="R43" s="131"/>
      <c r="S43" s="131"/>
      <c r="T43" s="117" t="str">
        <f t="shared" si="4"/>
        <v>Кислота лимонная</v>
      </c>
      <c r="U43" s="117"/>
      <c r="V43" s="117"/>
      <c r="W43" s="117"/>
      <c r="X43" s="117"/>
      <c r="Y43" s="118"/>
      <c r="Z43" s="136">
        <f t="shared" si="5"/>
        <v>0.11999999999999998</v>
      </c>
      <c r="AA43" s="137"/>
      <c r="AB43" s="136">
        <f t="shared" si="6"/>
        <v>0.11999999999999998</v>
      </c>
      <c r="AC43" s="137"/>
      <c r="AD43" s="77">
        <v>0.1176</v>
      </c>
      <c r="AE43" s="78"/>
      <c r="AF43" s="81"/>
      <c r="AG43" s="77">
        <v>0</v>
      </c>
      <c r="AH43" s="81"/>
      <c r="AI43" s="77">
        <v>0</v>
      </c>
      <c r="AJ43" s="81"/>
      <c r="AK43" s="77">
        <v>0</v>
      </c>
      <c r="AL43" s="78"/>
      <c r="AM43" s="77">
        <v>0</v>
      </c>
      <c r="AN43" s="78"/>
      <c r="AO43" s="81"/>
      <c r="AP43" s="77">
        <v>0</v>
      </c>
      <c r="AQ43" s="78"/>
      <c r="AR43" s="78"/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BA43" s="79" t="str">
        <f t="shared" si="7"/>
        <v>Кислота лимонная</v>
      </c>
      <c r="BB43" s="79"/>
      <c r="BC43" s="79"/>
      <c r="BD43" s="79"/>
      <c r="BE43" s="79"/>
      <c r="BF43" s="79"/>
      <c r="BG43" s="79"/>
      <c r="BH43" s="69"/>
      <c r="BI43" s="70"/>
      <c r="BJ43" s="70"/>
      <c r="BK43" s="69"/>
      <c r="BL43" s="70"/>
      <c r="BM43" s="70"/>
    </row>
    <row r="44" spans="1:65" ht="12" customHeight="1" x14ac:dyDescent="0.25">
      <c r="A44" s="155" t="s">
        <v>176</v>
      </c>
      <c r="B44" s="155"/>
      <c r="C44" s="155"/>
      <c r="D44" s="155"/>
      <c r="E44" s="155"/>
      <c r="F44" s="156"/>
      <c r="G44" s="115">
        <v>2.4</v>
      </c>
      <c r="H44" s="116"/>
      <c r="I44" s="115">
        <v>2.4</v>
      </c>
      <c r="J44" s="116"/>
      <c r="K44" s="130">
        <v>24</v>
      </c>
      <c r="L44" s="131"/>
      <c r="M44" s="132"/>
      <c r="N44" s="130">
        <v>48</v>
      </c>
      <c r="O44" s="131"/>
      <c r="P44" s="132"/>
      <c r="Q44" s="130">
        <v>72</v>
      </c>
      <c r="R44" s="131"/>
      <c r="S44" s="131"/>
      <c r="T44" s="117" t="str">
        <f t="shared" si="4"/>
        <v>или масло растительное</v>
      </c>
      <c r="U44" s="117"/>
      <c r="V44" s="117"/>
      <c r="W44" s="117"/>
      <c r="X44" s="117"/>
      <c r="Y44" s="118"/>
      <c r="Z44" s="136">
        <f t="shared" si="5"/>
        <v>2.4</v>
      </c>
      <c r="AA44" s="137"/>
      <c r="AB44" s="136">
        <f t="shared" si="6"/>
        <v>2.4</v>
      </c>
      <c r="AC44" s="137"/>
      <c r="AD44" s="77">
        <v>2.3976000000000002</v>
      </c>
      <c r="AE44" s="78"/>
      <c r="AF44" s="81"/>
      <c r="AG44" s="77">
        <v>0</v>
      </c>
      <c r="AH44" s="81"/>
      <c r="AI44" s="77">
        <v>2.3976000000000002</v>
      </c>
      <c r="AJ44" s="81"/>
      <c r="AK44" s="77">
        <v>0</v>
      </c>
      <c r="AL44" s="78"/>
      <c r="AM44" s="77">
        <v>0</v>
      </c>
      <c r="AN44" s="78"/>
      <c r="AO44" s="81"/>
      <c r="AP44" s="77">
        <v>0</v>
      </c>
      <c r="AQ44" s="78"/>
      <c r="AR44" s="78"/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BA44" s="79" t="str">
        <f t="shared" si="7"/>
        <v>или масло растительное</v>
      </c>
      <c r="BB44" s="79"/>
      <c r="BC44" s="79"/>
      <c r="BD44" s="79"/>
      <c r="BE44" s="79"/>
      <c r="BF44" s="79"/>
      <c r="BG44" s="79"/>
      <c r="BH44" s="69"/>
      <c r="BI44" s="70"/>
      <c r="BJ44" s="70"/>
      <c r="BK44" s="69"/>
      <c r="BL44" s="70"/>
      <c r="BM44" s="70"/>
    </row>
    <row r="45" spans="1:65" ht="12" customHeight="1" x14ac:dyDescent="0.25">
      <c r="A45" s="155" t="s">
        <v>177</v>
      </c>
      <c r="B45" s="155"/>
      <c r="C45" s="155"/>
      <c r="D45" s="155"/>
      <c r="E45" s="155"/>
      <c r="F45" s="156"/>
      <c r="G45" s="115">
        <v>0.33333333333333331</v>
      </c>
      <c r="H45" s="116"/>
      <c r="I45" s="115">
        <v>0.33333333333333331</v>
      </c>
      <c r="J45" s="116"/>
      <c r="K45" s="130">
        <v>3.333333333333333</v>
      </c>
      <c r="L45" s="131"/>
      <c r="M45" s="132"/>
      <c r="N45" s="130">
        <v>6.6666666666666661</v>
      </c>
      <c r="O45" s="131"/>
      <c r="P45" s="132"/>
      <c r="Q45" s="130">
        <v>10</v>
      </c>
      <c r="R45" s="131"/>
      <c r="S45" s="131"/>
      <c r="T45" s="117" t="str">
        <f t="shared" si="4"/>
        <v>Соль</v>
      </c>
      <c r="U45" s="117"/>
      <c r="V45" s="117"/>
      <c r="W45" s="117"/>
      <c r="X45" s="117"/>
      <c r="Y45" s="118"/>
      <c r="Z45" s="136">
        <f t="shared" si="5"/>
        <v>0.33333333333333331</v>
      </c>
      <c r="AA45" s="137"/>
      <c r="AB45" s="136">
        <f t="shared" si="6"/>
        <v>0.33333333333333331</v>
      </c>
      <c r="AC45" s="137"/>
      <c r="AD45" s="77">
        <v>0.332666666666667</v>
      </c>
      <c r="AE45" s="78"/>
      <c r="AF45" s="81"/>
      <c r="AG45" s="77">
        <v>0</v>
      </c>
      <c r="AH45" s="81"/>
      <c r="AI45" s="77">
        <v>0</v>
      </c>
      <c r="AJ45" s="81"/>
      <c r="AK45" s="77">
        <v>0</v>
      </c>
      <c r="AL45" s="78"/>
      <c r="AM45" s="77">
        <v>0</v>
      </c>
      <c r="AN45" s="78"/>
      <c r="AO45" s="81"/>
      <c r="AP45" s="77">
        <v>0</v>
      </c>
      <c r="AQ45" s="78"/>
      <c r="AR45" s="78"/>
      <c r="AS45" s="33">
        <v>1.2266666666666699</v>
      </c>
      <c r="AT45" s="33">
        <v>9.6666666666666706E-3</v>
      </c>
      <c r="AU45" s="33">
        <v>0</v>
      </c>
      <c r="AV45" s="33">
        <v>0</v>
      </c>
      <c r="AW45" s="33">
        <v>0</v>
      </c>
      <c r="BA45" s="79" t="str">
        <f t="shared" si="7"/>
        <v>Соль</v>
      </c>
      <c r="BB45" s="79"/>
      <c r="BC45" s="79"/>
      <c r="BD45" s="79"/>
      <c r="BE45" s="79"/>
      <c r="BF45" s="79"/>
      <c r="BG45" s="79"/>
      <c r="BH45" s="69"/>
      <c r="BI45" s="70"/>
      <c r="BJ45" s="70"/>
      <c r="BK45" s="69"/>
      <c r="BL45" s="70"/>
      <c r="BM45" s="70"/>
    </row>
    <row r="46" spans="1:65" s="22" customFormat="1" ht="12" hidden="1" customHeight="1" x14ac:dyDescent="0.25">
      <c r="A46" s="193" t="s">
        <v>178</v>
      </c>
      <c r="B46" s="193"/>
      <c r="C46" s="193"/>
      <c r="D46" s="193"/>
      <c r="E46" s="193"/>
      <c r="F46" s="194"/>
      <c r="G46" s="195" t="s">
        <v>179</v>
      </c>
      <c r="H46" s="196"/>
      <c r="I46" s="197">
        <v>320.45333333333332</v>
      </c>
      <c r="J46" s="196"/>
      <c r="K46" s="198"/>
      <c r="L46" s="199"/>
      <c r="M46" s="200"/>
      <c r="N46" s="198"/>
      <c r="O46" s="199"/>
      <c r="P46" s="200"/>
      <c r="Q46" s="198"/>
      <c r="R46" s="199"/>
      <c r="S46" s="199"/>
      <c r="T46" s="207" t="str">
        <f t="shared" si="4"/>
        <v>Масса полуфабриката</v>
      </c>
      <c r="U46" s="207"/>
      <c r="V46" s="207"/>
      <c r="W46" s="207"/>
      <c r="X46" s="207"/>
      <c r="Y46" s="208"/>
      <c r="Z46" s="209" t="str">
        <f t="shared" si="5"/>
        <v>-</v>
      </c>
      <c r="AA46" s="210"/>
      <c r="AB46" s="209">
        <f t="shared" si="6"/>
        <v>320.45333333333332</v>
      </c>
      <c r="AC46" s="210"/>
      <c r="AD46" s="201">
        <v>24.827266666666667</v>
      </c>
      <c r="AE46" s="202"/>
      <c r="AF46" s="203"/>
      <c r="AG46" s="201">
        <v>2.0439999999999996</v>
      </c>
      <c r="AH46" s="203"/>
      <c r="AI46" s="201">
        <v>5.47</v>
      </c>
      <c r="AJ46" s="203"/>
      <c r="AK46" s="201">
        <v>13.166</v>
      </c>
      <c r="AL46" s="202"/>
      <c r="AM46" s="201">
        <v>0.27</v>
      </c>
      <c r="AN46" s="202"/>
      <c r="AO46" s="203"/>
      <c r="AP46" s="201">
        <v>0</v>
      </c>
      <c r="AQ46" s="202"/>
      <c r="AR46" s="202"/>
      <c r="AS46" s="47">
        <v>43.196666666666665</v>
      </c>
      <c r="AT46" s="47">
        <v>1.1256666666666668</v>
      </c>
      <c r="AU46" s="47">
        <v>5.6499999999999995E-2</v>
      </c>
      <c r="AV46" s="47">
        <v>6.7099999999999993E-2</v>
      </c>
      <c r="AW46" s="47">
        <v>19.880000000000003</v>
      </c>
      <c r="BA46" s="204" t="str">
        <f t="shared" si="7"/>
        <v>Масса полуфабриката</v>
      </c>
      <c r="BB46" s="204"/>
      <c r="BC46" s="204"/>
      <c r="BD46" s="204"/>
      <c r="BE46" s="204"/>
      <c r="BF46" s="204"/>
      <c r="BG46" s="204"/>
      <c r="BH46" s="205"/>
      <c r="BI46" s="206"/>
      <c r="BJ46" s="206"/>
      <c r="BK46" s="205"/>
      <c r="BL46" s="206"/>
      <c r="BM46" s="206"/>
    </row>
    <row r="47" spans="1:65" s="49" customFormat="1" ht="12" hidden="1" customHeight="1" x14ac:dyDescent="0.25">
      <c r="A47" s="221" t="s">
        <v>180</v>
      </c>
      <c r="B47" s="221"/>
      <c r="C47" s="221"/>
      <c r="D47" s="221"/>
      <c r="E47" s="221"/>
      <c r="F47" s="222"/>
      <c r="G47" s="223"/>
      <c r="H47" s="224"/>
      <c r="I47" s="223"/>
      <c r="J47" s="224"/>
      <c r="K47" s="225"/>
      <c r="L47" s="226"/>
      <c r="M47" s="227"/>
      <c r="N47" s="225"/>
      <c r="O47" s="226"/>
      <c r="P47" s="227"/>
      <c r="Q47" s="225"/>
      <c r="R47" s="226"/>
      <c r="S47" s="226"/>
      <c r="T47" s="214" t="str">
        <f t="shared" si="4"/>
        <v>Сохранность</v>
      </c>
      <c r="U47" s="214"/>
      <c r="V47" s="214"/>
      <c r="W47" s="214"/>
      <c r="X47" s="214"/>
      <c r="Y47" s="215"/>
      <c r="Z47" s="216" t="str">
        <f t="shared" si="5"/>
        <v/>
      </c>
      <c r="AA47" s="217"/>
      <c r="AB47" s="216" t="str">
        <f t="shared" si="6"/>
        <v/>
      </c>
      <c r="AC47" s="217"/>
      <c r="AD47" s="218">
        <v>90</v>
      </c>
      <c r="AE47" s="219"/>
      <c r="AF47" s="220"/>
      <c r="AG47" s="218">
        <v>98</v>
      </c>
      <c r="AH47" s="220"/>
      <c r="AI47" s="218">
        <v>98</v>
      </c>
      <c r="AJ47" s="220"/>
      <c r="AK47" s="218">
        <v>96.5</v>
      </c>
      <c r="AL47" s="219"/>
      <c r="AM47" s="218">
        <v>98</v>
      </c>
      <c r="AN47" s="219"/>
      <c r="AO47" s="220"/>
      <c r="AP47" s="218">
        <v>98</v>
      </c>
      <c r="AQ47" s="219"/>
      <c r="AR47" s="219"/>
      <c r="AS47" s="48">
        <v>97</v>
      </c>
      <c r="AT47" s="48">
        <v>97</v>
      </c>
      <c r="AU47" s="48">
        <v>85</v>
      </c>
      <c r="AV47" s="48">
        <v>90</v>
      </c>
      <c r="AW47" s="48">
        <v>40</v>
      </c>
      <c r="BA47" s="211" t="str">
        <f t="shared" si="7"/>
        <v>Сохранность</v>
      </c>
      <c r="BB47" s="211"/>
      <c r="BC47" s="211"/>
      <c r="BD47" s="211"/>
      <c r="BE47" s="211"/>
      <c r="BF47" s="211"/>
      <c r="BG47" s="211"/>
      <c r="BH47" s="212"/>
      <c r="BI47" s="213"/>
      <c r="BJ47" s="213"/>
      <c r="BK47" s="212"/>
      <c r="BL47" s="213"/>
      <c r="BM47" s="213"/>
    </row>
    <row r="48" spans="1:65" ht="12" hidden="1" customHeight="1" x14ac:dyDescent="0.25">
      <c r="A48" s="155"/>
      <c r="B48" s="155"/>
      <c r="C48" s="155"/>
      <c r="D48" s="155"/>
      <c r="E48" s="155"/>
      <c r="F48" s="156"/>
      <c r="G48" s="115"/>
      <c r="H48" s="116"/>
      <c r="I48" s="115"/>
      <c r="J48" s="116"/>
      <c r="K48" s="130"/>
      <c r="L48" s="131"/>
      <c r="M48" s="132"/>
      <c r="N48" s="130"/>
      <c r="O48" s="131"/>
      <c r="P48" s="132"/>
      <c r="Q48" s="130"/>
      <c r="R48" s="131"/>
      <c r="S48" s="131"/>
      <c r="T48" s="117" t="str">
        <f t="shared" si="4"/>
        <v/>
      </c>
      <c r="U48" s="117"/>
      <c r="V48" s="117"/>
      <c r="W48" s="117"/>
      <c r="X48" s="117"/>
      <c r="Y48" s="118"/>
      <c r="Z48" s="136" t="str">
        <f t="shared" si="5"/>
        <v/>
      </c>
      <c r="AA48" s="137"/>
      <c r="AB48" s="136" t="str">
        <f t="shared" si="6"/>
        <v/>
      </c>
      <c r="AC48" s="137"/>
      <c r="AD48" s="77"/>
      <c r="AE48" s="78"/>
      <c r="AF48" s="81"/>
      <c r="AG48" s="77"/>
      <c r="AH48" s="81"/>
      <c r="AI48" s="77"/>
      <c r="AJ48" s="81"/>
      <c r="AK48" s="77"/>
      <c r="AL48" s="78"/>
      <c r="AM48" s="77"/>
      <c r="AN48" s="78"/>
      <c r="AO48" s="81"/>
      <c r="AP48" s="77"/>
      <c r="AQ48" s="78"/>
      <c r="AR48" s="78"/>
      <c r="AS48" s="33"/>
      <c r="AT48" s="33"/>
      <c r="AU48" s="33"/>
      <c r="AV48" s="33"/>
      <c r="AW48" s="33"/>
      <c r="BA48" s="79" t="str">
        <f t="shared" si="7"/>
        <v/>
      </c>
      <c r="BB48" s="79"/>
      <c r="BC48" s="79"/>
      <c r="BD48" s="79"/>
      <c r="BE48" s="79"/>
      <c r="BF48" s="79"/>
      <c r="BG48" s="79"/>
      <c r="BH48" s="69"/>
      <c r="BI48" s="70"/>
      <c r="BJ48" s="70"/>
      <c r="BK48" s="69"/>
      <c r="BL48" s="70"/>
      <c r="BM48" s="70"/>
    </row>
    <row r="49" spans="1:68" ht="12" hidden="1" customHeight="1" x14ac:dyDescent="0.25">
      <c r="A49" s="155"/>
      <c r="B49" s="155"/>
      <c r="C49" s="155"/>
      <c r="D49" s="155"/>
      <c r="E49" s="155"/>
      <c r="F49" s="156"/>
      <c r="G49" s="115"/>
      <c r="H49" s="116"/>
      <c r="I49" s="115"/>
      <c r="J49" s="116"/>
      <c r="K49" s="130"/>
      <c r="L49" s="131"/>
      <c r="M49" s="132"/>
      <c r="N49" s="130"/>
      <c r="O49" s="131"/>
      <c r="P49" s="132"/>
      <c r="Q49" s="130"/>
      <c r="R49" s="131"/>
      <c r="S49" s="131"/>
      <c r="T49" s="117" t="str">
        <f t="shared" si="0"/>
        <v/>
      </c>
      <c r="U49" s="117"/>
      <c r="V49" s="117"/>
      <c r="W49" s="117"/>
      <c r="X49" s="117"/>
      <c r="Y49" s="118"/>
      <c r="Z49" s="136" t="str">
        <f t="shared" si="1"/>
        <v/>
      </c>
      <c r="AA49" s="137"/>
      <c r="AB49" s="136" t="str">
        <f t="shared" si="2"/>
        <v/>
      </c>
      <c r="AC49" s="137"/>
      <c r="AD49" s="77"/>
      <c r="AE49" s="78"/>
      <c r="AF49" s="81"/>
      <c r="AG49" s="77"/>
      <c r="AH49" s="81"/>
      <c r="AI49" s="77"/>
      <c r="AJ49" s="81"/>
      <c r="AK49" s="77"/>
      <c r="AL49" s="78"/>
      <c r="AM49" s="77"/>
      <c r="AN49" s="78"/>
      <c r="AO49" s="81"/>
      <c r="AP49" s="77"/>
      <c r="AQ49" s="78"/>
      <c r="AR49" s="78"/>
      <c r="AS49" s="33"/>
      <c r="AT49" s="33"/>
      <c r="AU49" s="33"/>
      <c r="AV49" s="33"/>
      <c r="AW49" s="33"/>
      <c r="BA49" s="79" t="str">
        <f t="shared" si="3"/>
        <v/>
      </c>
      <c r="BB49" s="79"/>
      <c r="BC49" s="79"/>
      <c r="BD49" s="79"/>
      <c r="BE49" s="79"/>
      <c r="BF49" s="79"/>
      <c r="BG49" s="79"/>
      <c r="BH49" s="69"/>
      <c r="BI49" s="70"/>
      <c r="BJ49" s="70"/>
      <c r="BK49" s="69"/>
      <c r="BL49" s="70"/>
      <c r="BM49" s="70"/>
    </row>
    <row r="50" spans="1:68" s="22" customFormat="1" ht="17.25" customHeight="1" x14ac:dyDescent="0.25">
      <c r="A50" s="119" t="s">
        <v>181</v>
      </c>
      <c r="B50" s="119"/>
      <c r="C50" s="119"/>
      <c r="D50" s="119"/>
      <c r="E50" s="119"/>
      <c r="F50" s="120"/>
      <c r="G50" s="121"/>
      <c r="H50" s="122"/>
      <c r="I50" s="121" t="str">
        <f>"250"</f>
        <v>250</v>
      </c>
      <c r="J50" s="122"/>
      <c r="K50" s="123">
        <v>2500</v>
      </c>
      <c r="L50" s="124"/>
      <c r="M50" s="125"/>
      <c r="N50" s="123">
        <v>5000</v>
      </c>
      <c r="O50" s="124"/>
      <c r="P50" s="125"/>
      <c r="Q50" s="123">
        <v>7500</v>
      </c>
      <c r="R50" s="124"/>
      <c r="S50" s="124"/>
      <c r="T50" s="126" t="str">
        <f t="shared" si="0"/>
        <v>Выход готового блюда</v>
      </c>
      <c r="U50" s="126"/>
      <c r="V50" s="126"/>
      <c r="W50" s="126"/>
      <c r="X50" s="126"/>
      <c r="Y50" s="126"/>
      <c r="Z50" s="72" t="str">
        <f t="shared" si="1"/>
        <v/>
      </c>
      <c r="AA50" s="73"/>
      <c r="AB50" s="72" t="str">
        <f t="shared" si="2"/>
        <v>250</v>
      </c>
      <c r="AC50" s="73"/>
      <c r="AD50" s="74">
        <v>22.344539999999999</v>
      </c>
      <c r="AE50" s="75"/>
      <c r="AF50" s="76"/>
      <c r="AG50" s="74">
        <v>2.0031199999999996</v>
      </c>
      <c r="AH50" s="75"/>
      <c r="AI50" s="74">
        <v>5.3605999999999998</v>
      </c>
      <c r="AJ50" s="75"/>
      <c r="AK50" s="74">
        <v>12.809080000000002</v>
      </c>
      <c r="AL50" s="75"/>
      <c r="AM50" s="74">
        <v>0.2646</v>
      </c>
      <c r="AN50" s="75"/>
      <c r="AO50" s="75"/>
      <c r="AP50" s="74">
        <v>0</v>
      </c>
      <c r="AQ50" s="75"/>
      <c r="AR50" s="75"/>
      <c r="AS50" s="50">
        <v>41.900766666666662</v>
      </c>
      <c r="AT50" s="50">
        <v>1.0918966666666667</v>
      </c>
      <c r="AU50" s="50">
        <v>4.8024999999999998E-2</v>
      </c>
      <c r="AV50" s="50">
        <v>6.0389999999999992E-2</v>
      </c>
      <c r="AW50" s="50">
        <v>7.9520000000000008</v>
      </c>
      <c r="BA50" s="67" t="str">
        <f t="shared" si="3"/>
        <v>Выход готового блюда</v>
      </c>
      <c r="BB50" s="67"/>
      <c r="BC50" s="67"/>
      <c r="BD50" s="67"/>
      <c r="BE50" s="67"/>
      <c r="BF50" s="67"/>
      <c r="BG50" s="68"/>
      <c r="BH50" s="175"/>
      <c r="BI50" s="176"/>
      <c r="BJ50" s="176"/>
      <c r="BK50" s="175"/>
      <c r="BL50" s="176"/>
      <c r="BM50" s="176"/>
    </row>
    <row r="51" spans="1:68" ht="18.75" customHeight="1" x14ac:dyDescent="0.25">
      <c r="A51" s="53" t="s">
        <v>10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12" t="s">
        <v>10</v>
      </c>
      <c r="AX51" s="12" t="s">
        <v>10</v>
      </c>
    </row>
    <row r="52" spans="1:68" ht="33.75" hidden="1" customHeight="1" x14ac:dyDescent="0.25">
      <c r="A52" s="53" t="s">
        <v>61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12" t="s">
        <v>61</v>
      </c>
    </row>
    <row r="53" spans="1:68" ht="227.25" customHeight="1" x14ac:dyDescent="0.25">
      <c r="A53" s="114" t="s">
        <v>182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71" t="str">
        <f>IF(Технол="","",Технол)</f>
        <v>Овощи хорошо промывают и очищают. Свеклу подготавливают следующим образом: свеклу нарезают соломкой или ломтиками, тушат в толстостенной закрытой посуде с добавлением томат-пасты, лимонной кислоты, масла сливочного и небольшого количества бульона или воды (15-20% к массе свеклы); или свеклу отваривают целиком, очищенную с добавлением лимонной кислоты или неочищенную. В последнем случае после варки свеклу очищают от кожицы. Вареную свеклу нарезают соломкой или ломтиками, кладут в борщ одновременно с пассерованными овощами и томат-пастой.
В кипящий бульон или воду закладывают нашинкованную свежую капусту, доводят до кипения, затем добавляют нарезанный брусочками картофель, варят 10-15 минут, кладут пассерованные овощи, тушеную или вареную свеклу и варят борщ до готовности. За 5-10 минут до окончания варки добавляют соль, сахар. При использовании квашеной капусты, ее в тушеном виде вводят в борщ вместе со свеклой.
Борщ отпускают со сметаной, прошедшей термическую обработку. Борщ можно подавать с отварным мясом, рыбными или мясными фрикадельками. Также можно отпускать с пампушками (см. ТК № 279).</v>
      </c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X53" s="71" t="str">
        <f>IF(Технол="","",Технол)</f>
        <v>Овощи хорошо промывают и очищают. Свеклу подготавливают следующим образом: свеклу нарезают соломкой или ломтиками, тушат в толстостенной закрытой посуде с добавлением томат-пасты, лимонной кислоты, масла сливочного и небольшого количества бульона или воды (15-20% к массе свеклы); или свеклу отваривают целиком, очищенную с добавлением лимонной кислоты или неочищенную. В последнем случае после варки свеклу очищают от кожицы. Вареную свеклу нарезают соломкой или ломтиками, кладут в борщ одновременно с пассерованными овощами и томат-пастой.
В кипящий бульон или воду закладывают нашинкованную свежую капусту, доводят до кипения, затем добавляют нарезанный брусочками картофель, варят 10-15 минут, кладут пассерованные овощи, тушеную или вареную свеклу и варят борщ до готовности. За 5-10 минут до окончания варки добавляют соль, сахар. При использовании квашеной капусты, ее в тушеном виде вводят в борщ вместе со свеклой.
Борщ отпускают со сметаной, прошедшей термическую обработку. Борщ можно подавать с отварным мясом, рыбными или мясными фрикадельками. Также можно отпускать с пампушками (см. ТК № 279).</v>
      </c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</row>
    <row r="59" spans="1:68" ht="3.75" customHeight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</row>
    <row r="60" spans="1:68" ht="3" hidden="1" customHeight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</row>
    <row r="61" spans="1:68" ht="6.75" hidden="1" customHeight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</row>
    <row r="62" spans="1:68" ht="12.75" hidden="1" customHeight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</row>
    <row r="63" spans="1:68" hidden="1" x14ac:dyDescent="0.25">
      <c r="A63" s="53" t="s">
        <v>11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12" t="s">
        <v>11</v>
      </c>
      <c r="AX63" s="12" t="s">
        <v>11</v>
      </c>
    </row>
    <row r="64" spans="1:68" ht="59.25" hidden="1" customHeight="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71" t="str">
        <f>IF(Треб="","",Треб)</f>
        <v/>
      </c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X64" s="71" t="str">
        <f>IF(Треб="","",Треб)</f>
        <v/>
      </c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</row>
    <row r="65" spans="1:68" hidden="1" x14ac:dyDescent="0.25">
      <c r="A65" s="53" t="s">
        <v>13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12" t="s">
        <v>13</v>
      </c>
      <c r="AX65" s="12" t="s">
        <v>13</v>
      </c>
    </row>
    <row r="66" spans="1:68" hidden="1" x14ac:dyDescent="0.25">
      <c r="A66" s="53" t="s">
        <v>14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12" t="s">
        <v>14</v>
      </c>
      <c r="AX66" s="12" t="s">
        <v>14</v>
      </c>
    </row>
    <row r="67" spans="1:68" ht="15" hidden="1" customHeight="1" x14ac:dyDescent="0.25">
      <c r="A67" s="53" t="s">
        <v>96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109" t="s">
        <v>183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71" t="str">
        <f>IF(Внеш="","",Внеш)</f>
        <v>Внешний вид – в жидкой части распределены овощи, сохранившие форму нарезки (свекла, капуста, морковь, лук – соломкой, картофель – брусочками).</v>
      </c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X68" s="71" t="str">
        <f>IF(Внеш="","",Внеш)</f>
        <v>Внешний вид – в жидкой части распределены овощи, сохранившие форму нарезки (свекла, капуста, морковь, лук – соломкой, картофель – брусочками).</v>
      </c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</row>
    <row r="69" spans="1:68" ht="36" hidden="1" customHeight="1" x14ac:dyDescent="0.25">
      <c r="A69" s="109" t="s">
        <v>184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71" t="str">
        <f>IF(Цвет="","",Цвет)</f>
        <v>Цвет – малиново-красный, жир на поверхности – оранжевый.</v>
      </c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X69" s="71" t="str">
        <f>IF(Цвет="","",Цвет)</f>
        <v>Цвет – малиново-красный, жир на поверхности – оранжевый.</v>
      </c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</row>
    <row r="70" spans="1:68" ht="36" hidden="1" customHeight="1" x14ac:dyDescent="0.25">
      <c r="A70" s="109" t="s">
        <v>185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71" t="str">
        <f>IF(Конс="","",Конс)</f>
        <v>Консистенция – свекла и овощи – мягкие, капуста – упругая, соблюдается соотношение жидкой и плотной части.</v>
      </c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X70" s="71" t="str">
        <f>IF(Конс="","",Конс)</f>
        <v>Консистенция – свекла и овощи – мягкие, капуста – упругая, соблюдается соотношение жидкой и плотной части.</v>
      </c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</row>
    <row r="71" spans="1:68" ht="36" hidden="1" customHeight="1" x14ac:dyDescent="0.25">
      <c r="A71" s="109" t="s">
        <v>187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71" t="str">
        <f>IF(Запах="","",Запах)</f>
        <v>Запах – продуктов, входящих в блюдо, кисло-сладкий, умеренно соленый.</v>
      </c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X71" s="71" t="str">
        <f>IF(Запах="","",Запах)</f>
        <v>Запах – продуктов, входящих в блюдо, кисло-сладкий, умеренно соленый.</v>
      </c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</row>
    <row r="72" spans="1:68" ht="36" hidden="1" customHeight="1" x14ac:dyDescent="0.25">
      <c r="A72" s="109" t="s">
        <v>186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71" t="str">
        <f>IF(Вкус="","",Вкус)</f>
        <v>Вкус – продуктов, входящих в блюдо, кисло-сладкий, умеренно соленый.</v>
      </c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X72" s="71" t="str">
        <f>IF(Вкус="","",Вкус)</f>
        <v>Вкус – продуктов, входящих в блюдо, кисло-сладкий, умеренно соленый.</v>
      </c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</row>
    <row r="73" spans="1:68" ht="100.5" customHeight="1" x14ac:dyDescent="0.25">
      <c r="A73" s="114" t="str">
        <f>Внеш &amp; " " &amp; Цвет &amp;  " " &amp; Конс &amp;  " " &amp; Запах &amp;  " " &amp; Вкус</f>
        <v>Внешний вид – в жидкой части распределены овощи, сохранившие форму нарезки (свекла, капуста, морковь, лук – соломкой, картофель – брусочками). Цвет – малиново-красный, жир на поверхности – оранжевый. Консистенция – свекла и овощи – мягкие, капуста – упругая, соблюдается соотношение жидкой и плотной части. Запах – продуктов, входящих в блюдо, кисло-сладкий, умеренно соленый. Вкус – продуктов, входящих в блюдо, кисло-сладкий, умеренно соленый.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53" t="s">
        <v>70</v>
      </c>
      <c r="B74" s="46"/>
      <c r="C74" s="46"/>
      <c r="D74" s="56"/>
      <c r="E74" s="56"/>
      <c r="F74" s="56"/>
      <c r="G74" s="56"/>
      <c r="H74" s="56"/>
      <c r="I74" s="56"/>
      <c r="J74" s="56"/>
      <c r="K74" s="56"/>
      <c r="L74" s="56"/>
      <c r="M74" s="57"/>
      <c r="N74" s="57"/>
      <c r="O74" s="57"/>
      <c r="P74" s="57"/>
      <c r="Q74" s="46"/>
      <c r="R74" s="46"/>
      <c r="S74" s="46"/>
      <c r="T74" s="12" t="s">
        <v>70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70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58"/>
      <c r="B75" s="58"/>
      <c r="C75" s="58"/>
      <c r="D75" s="111" t="s">
        <v>72</v>
      </c>
      <c r="E75" s="111"/>
      <c r="F75" s="111"/>
      <c r="G75" s="111"/>
      <c r="H75" s="111"/>
      <c r="I75" s="111"/>
      <c r="J75" s="111"/>
      <c r="K75" s="111"/>
      <c r="L75" s="111"/>
      <c r="M75" s="157" t="s">
        <v>73</v>
      </c>
      <c r="N75" s="158"/>
      <c r="O75" s="158"/>
      <c r="P75" s="158"/>
      <c r="Q75" s="58"/>
      <c r="R75" s="58"/>
      <c r="S75" s="58"/>
      <c r="T75" s="37"/>
      <c r="U75" s="37"/>
      <c r="V75" s="37"/>
      <c r="W75" s="189" t="s">
        <v>72</v>
      </c>
      <c r="X75" s="189"/>
      <c r="Y75" s="189"/>
      <c r="Z75" s="189"/>
      <c r="AA75" s="189"/>
      <c r="AB75" s="189"/>
      <c r="AC75" s="189"/>
      <c r="AD75" s="189"/>
      <c r="AE75" s="189"/>
      <c r="AF75" s="177" t="s">
        <v>73</v>
      </c>
      <c r="AG75" s="178"/>
      <c r="AH75" s="178"/>
      <c r="AI75" s="178"/>
      <c r="AJ75" s="37"/>
      <c r="AK75" s="37"/>
      <c r="AL75" s="37"/>
      <c r="AX75" s="37"/>
      <c r="AY75" s="37"/>
      <c r="AZ75" s="37"/>
      <c r="BA75" s="178" t="s">
        <v>72</v>
      </c>
      <c r="BB75" s="178"/>
      <c r="BC75" s="178"/>
      <c r="BD75" s="178"/>
      <c r="BE75" s="178"/>
      <c r="BF75" s="178"/>
      <c r="BG75" s="178"/>
      <c r="BH75" s="178"/>
      <c r="BI75" s="178"/>
      <c r="BJ75" s="178"/>
      <c r="BK75" s="177" t="s">
        <v>73</v>
      </c>
      <c r="BL75" s="178"/>
      <c r="BM75" s="178"/>
      <c r="BN75" s="178"/>
      <c r="BO75" s="37"/>
      <c r="BP75" s="37"/>
    </row>
    <row r="76" spans="1:68" s="38" customFormat="1" ht="18.75" customHeight="1" x14ac:dyDescent="0.25">
      <c r="A76" s="58"/>
      <c r="B76" s="58"/>
      <c r="C76" s="58"/>
      <c r="D76" s="58" t="str">
        <f>IF(ФХ_Сух&lt;&gt;"","Массовая доля сухих веществ","")</f>
        <v>Массовая доля сухих веществ</v>
      </c>
      <c r="E76" s="58"/>
      <c r="F76" s="58"/>
      <c r="G76" s="58"/>
      <c r="H76" s="58"/>
      <c r="I76" s="58"/>
      <c r="J76" s="58"/>
      <c r="K76" s="58"/>
      <c r="L76" s="58"/>
      <c r="M76" s="112">
        <v>8.9</v>
      </c>
      <c r="N76" s="113"/>
      <c r="O76" s="113"/>
      <c r="P76" s="113"/>
      <c r="Q76" s="58"/>
      <c r="R76" s="58"/>
      <c r="S76" s="58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69">
        <f>IF(ФХ_Сух="","",ФХ_Сух)</f>
        <v>8.9</v>
      </c>
      <c r="AG76" s="70"/>
      <c r="AH76" s="70"/>
      <c r="AI76" s="70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79"/>
      <c r="BL76" s="180"/>
      <c r="BM76" s="180"/>
      <c r="BN76" s="180"/>
      <c r="BO76" s="37"/>
      <c r="BP76" s="37"/>
    </row>
    <row r="77" spans="1:68" s="38" customFormat="1" x14ac:dyDescent="0.25">
      <c r="A77" s="58"/>
      <c r="B77" s="58"/>
      <c r="C77" s="58"/>
      <c r="D77" s="58" t="str">
        <f>IF(ФХ_Жир&lt;&gt;"","Массовая доля жира","")</f>
        <v>Массовая доля жира</v>
      </c>
      <c r="E77" s="58"/>
      <c r="F77" s="58"/>
      <c r="G77" s="58"/>
      <c r="H77" s="58"/>
      <c r="I77" s="58"/>
      <c r="J77" s="58"/>
      <c r="K77" s="58"/>
      <c r="L77" s="58"/>
      <c r="M77" s="112" t="s">
        <v>193</v>
      </c>
      <c r="N77" s="113"/>
      <c r="O77" s="113"/>
      <c r="P77" s="113"/>
      <c r="Q77" s="58"/>
      <c r="R77" s="58"/>
      <c r="S77" s="58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69" t="str">
        <f>IF(ФХ_Жир="","",ФХ_Жир)</f>
        <v>2,1</v>
      </c>
      <c r="AG77" s="70"/>
      <c r="AH77" s="70"/>
      <c r="AI77" s="70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79"/>
      <c r="BL77" s="180"/>
      <c r="BM77" s="180"/>
      <c r="BN77" s="180"/>
      <c r="BO77" s="37"/>
      <c r="BP77" s="37"/>
    </row>
    <row r="78" spans="1:68" s="38" customFormat="1" x14ac:dyDescent="0.25">
      <c r="A78" s="58"/>
      <c r="B78" s="58"/>
      <c r="C78" s="58"/>
      <c r="D78" s="58" t="str">
        <f>IF(ФХ_Сах&lt;&gt;"","Массовая доля сахара","")</f>
        <v/>
      </c>
      <c r="E78" s="58"/>
      <c r="F78" s="58"/>
      <c r="G78" s="58"/>
      <c r="H78" s="58"/>
      <c r="I78" s="58"/>
      <c r="J78" s="58"/>
      <c r="K78" s="58"/>
      <c r="L78" s="58"/>
      <c r="M78" s="112"/>
      <c r="N78" s="113"/>
      <c r="O78" s="113"/>
      <c r="P78" s="113"/>
      <c r="Q78" s="58"/>
      <c r="R78" s="58"/>
      <c r="S78" s="58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69" t="str">
        <f>IF(ФХ_Сах="","",ФХ_Сах)</f>
        <v/>
      </c>
      <c r="AG78" s="70"/>
      <c r="AH78" s="70"/>
      <c r="AI78" s="70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79"/>
      <c r="BL78" s="180"/>
      <c r="BM78" s="180"/>
      <c r="BN78" s="180"/>
      <c r="BO78" s="37"/>
      <c r="BP78" s="37"/>
    </row>
    <row r="79" spans="1:68" s="38" customFormat="1" ht="4.1500000000000004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53" t="s">
        <v>71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12" t="s">
        <v>15</v>
      </c>
    </row>
    <row r="81" spans="1:68" ht="36" customHeight="1" x14ac:dyDescent="0.25">
      <c r="A81" s="59" t="s">
        <v>17</v>
      </c>
      <c r="B81" s="53"/>
      <c r="C81" s="53"/>
      <c r="D81" s="53"/>
      <c r="E81" s="53"/>
      <c r="F81" s="53"/>
      <c r="G81" s="53"/>
      <c r="H81" s="191" t="s">
        <v>189</v>
      </c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40" t="s">
        <v>17</v>
      </c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</row>
    <row r="82" spans="1:68" ht="134.25" customHeight="1" x14ac:dyDescent="0.25">
      <c r="A82" s="109" t="s">
        <v>194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71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68" hidden="1" x14ac:dyDescent="0.25">
      <c r="A83" s="53" t="str">
        <f xml:space="preserve"> "7. Пищевая ценность изделия (блюда), г"</f>
        <v>7. Пищевая ценность изделия (блюда), г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12" t="str">
        <f>A83</f>
        <v>7. Пищевая ценность изделия (блюда), г</v>
      </c>
      <c r="AX83" s="12" t="str">
        <f xml:space="preserve"> "7. Пищевая ценность коктейля: " &amp; BG20 &amp; " (на выход), г"</f>
        <v>7. Пищевая ценность коктейля: Борщ с капустой и картофелем (на выход), г</v>
      </c>
    </row>
    <row r="84" spans="1:68" ht="13.9" hidden="1" customHeight="1" x14ac:dyDescent="0.25">
      <c r="A84" s="60" t="str">
        <f>"Информация о пищевой ценности (на " &amp; Рец_Выход_Дробью &amp; " г)"</f>
        <v>Информация о пищевой ценности (на 250 г)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26" t="str">
        <f>"Информация о пищевой ценности (на " &amp; Рец_Выход_Дробью &amp; " г)"</f>
        <v>Информация о пищевой ценности (на 250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106" t="s">
        <v>18</v>
      </c>
      <c r="B85" s="106"/>
      <c r="C85" s="106"/>
      <c r="D85" s="105" t="s">
        <v>19</v>
      </c>
      <c r="E85" s="106"/>
      <c r="F85" s="105" t="s">
        <v>153</v>
      </c>
      <c r="G85" s="106"/>
      <c r="H85" s="106"/>
      <c r="I85" s="110"/>
      <c r="J85" s="105" t="s">
        <v>144</v>
      </c>
      <c r="K85" s="106"/>
      <c r="L85" s="106"/>
      <c r="M85" s="106"/>
      <c r="N85" s="106"/>
      <c r="O85" s="105" t="s">
        <v>74</v>
      </c>
      <c r="P85" s="106"/>
      <c r="Q85" s="106"/>
      <c r="R85" s="106"/>
      <c r="S85" s="106"/>
      <c r="T85" s="187" t="str">
        <f>A85</f>
        <v>Белки, г</v>
      </c>
      <c r="U85" s="187"/>
      <c r="V85" s="187"/>
      <c r="W85" s="186" t="s">
        <v>19</v>
      </c>
      <c r="X85" s="187"/>
      <c r="Y85" s="186" t="s">
        <v>153</v>
      </c>
      <c r="Z85" s="187"/>
      <c r="AA85" s="187"/>
      <c r="AB85" s="190"/>
      <c r="AC85" s="186" t="str">
        <f>J85</f>
        <v>Калорийность, ккал/кДж</v>
      </c>
      <c r="AD85" s="187"/>
      <c r="AE85" s="187"/>
      <c r="AF85" s="187"/>
      <c r="AG85" s="187"/>
      <c r="AH85" s="186" t="str">
        <f>O85</f>
        <v>Выход, г</v>
      </c>
      <c r="AI85" s="187"/>
      <c r="AJ85" s="187"/>
      <c r="AK85" s="187"/>
      <c r="AL85" s="187"/>
      <c r="AX85" s="41"/>
      <c r="AY85" s="41"/>
      <c r="AZ85" s="41"/>
      <c r="BA85" s="127" t="s">
        <v>65</v>
      </c>
      <c r="BB85" s="127"/>
      <c r="BC85" s="127"/>
      <c r="BD85" s="127"/>
      <c r="BE85" s="168" t="s">
        <v>66</v>
      </c>
      <c r="BF85" s="165"/>
      <c r="BG85" s="165"/>
      <c r="BH85" s="165"/>
      <c r="BI85" s="61" t="s">
        <v>20</v>
      </c>
      <c r="BJ85" s="127"/>
      <c r="BK85" s="127"/>
      <c r="BL85" s="127"/>
      <c r="BM85" s="127"/>
      <c r="BN85" s="41"/>
      <c r="BO85" s="41"/>
      <c r="BP85" s="41"/>
    </row>
    <row r="86" spans="1:68" s="18" customFormat="1" ht="12" hidden="1" customHeight="1" x14ac:dyDescent="0.25">
      <c r="A86" s="103">
        <f>Пищ_Бел</f>
        <v>2.0031199999999996</v>
      </c>
      <c r="B86" s="103"/>
      <c r="C86" s="103"/>
      <c r="D86" s="102">
        <f>Пищ_Жир</f>
        <v>5.3605999999999998</v>
      </c>
      <c r="E86" s="103"/>
      <c r="F86" s="102" t="str">
        <f>ROUND(Пищ_Угл,1) &amp; "/" &amp; ROUND(Пищ_ПВ,1)</f>
        <v>12,8/2,1</v>
      </c>
      <c r="G86" s="103"/>
      <c r="H86" s="103"/>
      <c r="I86" s="104"/>
      <c r="J86" s="107" t="str">
        <f>ROUND(Пищ_Кал,0) &amp; "/" &amp; ROUND(Пищ_Кал * 4.1868,0)</f>
        <v>111/465</v>
      </c>
      <c r="K86" s="108"/>
      <c r="L86" s="108"/>
      <c r="M86" s="108"/>
      <c r="N86" s="108"/>
      <c r="O86" s="107" t="str">
        <f>Рец_Выход_Дробью</f>
        <v>250</v>
      </c>
      <c r="P86" s="108"/>
      <c r="Q86" s="108"/>
      <c r="R86" s="108"/>
      <c r="S86" s="108"/>
      <c r="T86" s="93">
        <f>Пищ_Бел</f>
        <v>2.0031199999999996</v>
      </c>
      <c r="U86" s="93"/>
      <c r="V86" s="93"/>
      <c r="W86" s="92">
        <f>Пищ_Жир</f>
        <v>5.3605999999999998</v>
      </c>
      <c r="X86" s="93"/>
      <c r="Y86" s="92" t="str">
        <f>ROUND(Пищ_Угл,1) &amp; "/" &amp; ROUND(Пищ_ПВ,1)</f>
        <v>12,8/2,1</v>
      </c>
      <c r="Z86" s="93"/>
      <c r="AA86" s="93"/>
      <c r="AB86" s="94"/>
      <c r="AC86" s="181" t="str">
        <f>J86</f>
        <v>111/465</v>
      </c>
      <c r="AD86" s="182"/>
      <c r="AE86" s="182"/>
      <c r="AF86" s="182"/>
      <c r="AG86" s="182"/>
      <c r="AH86" s="181" t="str">
        <f>Рец_Выход_Дробью</f>
        <v>250</v>
      </c>
      <c r="AI86" s="182"/>
      <c r="AJ86" s="182"/>
      <c r="AK86" s="182"/>
      <c r="AL86" s="182"/>
      <c r="BA86" s="93" t="str">
        <f>IF(Пищ_Спирт&lt;&gt;"",Пищ_Спирт,"")</f>
        <v/>
      </c>
      <c r="BB86" s="93"/>
      <c r="BC86" s="93"/>
      <c r="BD86" s="93"/>
      <c r="BE86" s="92" t="str">
        <f>IF(Пищ_Сахар&lt;&gt;"",Пищ_Сахар,"")</f>
        <v/>
      </c>
      <c r="BF86" s="93"/>
      <c r="BG86" s="93"/>
      <c r="BH86" s="93"/>
      <c r="BI86" s="181">
        <f>Dop!I9</f>
        <v>0</v>
      </c>
      <c r="BJ86" s="182"/>
      <c r="BK86" s="182"/>
      <c r="BL86" s="182"/>
      <c r="BM86" s="182"/>
    </row>
    <row r="87" spans="1:68" s="18" customFormat="1" ht="12" hidden="1" customHeight="1" x14ac:dyDescent="0.25">
      <c r="A87" s="84">
        <f>Пищ_Бел/Рец_Выход_Суммой * 100</f>
        <v>0.80124799999999985</v>
      </c>
      <c r="B87" s="84"/>
      <c r="C87" s="84"/>
      <c r="D87" s="87">
        <f>Пищ_Жир/Рец_Выход_Суммой * 100</f>
        <v>2.1442399999999999</v>
      </c>
      <c r="E87" s="84"/>
      <c r="F87" s="87" t="str">
        <f>ROUND(Пищ_Угл /Рец_Выход_Суммой * 100,1) &amp; "/" &amp; ROUND(Пищ_ПВ /Рец_Выход_Суммой * 100,1)</f>
        <v>5,1/0,9</v>
      </c>
      <c r="G87" s="84"/>
      <c r="H87" s="84"/>
      <c r="I87" s="88"/>
      <c r="J87" s="85" t="str">
        <f>ROUND(Пищ_Кал/Рец_Выход_Суммой * 100,0) &amp; "/" &amp; ROUND(Пищ_Кал/Рец_Выход_Суммой * 100 * 4.1868,0)</f>
        <v>44/186</v>
      </c>
      <c r="K87" s="86"/>
      <c r="L87" s="86"/>
      <c r="M87" s="86"/>
      <c r="N87" s="86"/>
      <c r="O87" s="85">
        <v>100</v>
      </c>
      <c r="P87" s="86"/>
      <c r="Q87" s="86"/>
      <c r="R87" s="86"/>
      <c r="S87" s="86"/>
      <c r="T87" s="99">
        <f>Пищ_Бел/Рец_Выход_Суммой * 100</f>
        <v>0.80124799999999985</v>
      </c>
      <c r="U87" s="99"/>
      <c r="V87" s="99"/>
      <c r="W87" s="89">
        <f>Пищ_Жир/Рец_Выход_Суммой * 100</f>
        <v>2.1442399999999999</v>
      </c>
      <c r="X87" s="90"/>
      <c r="Y87" s="89" t="str">
        <f>ROUND(Пищ_Угл /Рец_Выход_Суммой * 100,1) &amp; "/" &amp; ROUND(Пищ_ПВ /Рец_Выход_Суммой * 100,1)</f>
        <v>5,1/0,9</v>
      </c>
      <c r="Z87" s="90"/>
      <c r="AA87" s="90"/>
      <c r="AB87" s="91"/>
      <c r="AC87" s="82" t="str">
        <f>J87</f>
        <v>44/186</v>
      </c>
      <c r="AD87" s="83"/>
      <c r="AE87" s="83"/>
      <c r="AF87" s="83"/>
      <c r="AG87" s="83"/>
      <c r="AH87" s="82">
        <v>100</v>
      </c>
      <c r="AI87" s="83"/>
      <c r="AJ87" s="83"/>
      <c r="AK87" s="83"/>
      <c r="AL87" s="83"/>
      <c r="AX87" s="12" t="str">
        <f xml:space="preserve"> "7. Пищевая ценность коктейля: " &amp; BG24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183" t="s">
        <v>18</v>
      </c>
      <c r="B88" s="183"/>
      <c r="C88" s="100" t="s">
        <v>19</v>
      </c>
      <c r="D88" s="183"/>
      <c r="E88" s="100" t="s">
        <v>152</v>
      </c>
      <c r="F88" s="183"/>
      <c r="G88" s="101"/>
      <c r="H88" s="100" t="s">
        <v>26</v>
      </c>
      <c r="I88" s="101"/>
      <c r="J88" s="145" t="s">
        <v>27</v>
      </c>
      <c r="K88" s="184"/>
      <c r="L88" s="145" t="s">
        <v>195</v>
      </c>
      <c r="M88" s="162"/>
      <c r="N88" s="145" t="s">
        <v>196</v>
      </c>
      <c r="O88" s="162"/>
      <c r="P88" s="145" t="s">
        <v>28</v>
      </c>
      <c r="Q88" s="162"/>
      <c r="R88" s="100" t="s">
        <v>145</v>
      </c>
      <c r="S88" s="183"/>
      <c r="T88" s="96" t="s">
        <v>18</v>
      </c>
      <c r="U88" s="96"/>
      <c r="V88" s="95" t="s">
        <v>19</v>
      </c>
      <c r="W88" s="96"/>
      <c r="X88" s="95" t="str">
        <f>E88</f>
        <v>Углеводы/ пищевые волокна, г</v>
      </c>
      <c r="Y88" s="96"/>
      <c r="Z88" s="159"/>
      <c r="AA88" s="95" t="s">
        <v>26</v>
      </c>
      <c r="AB88" s="96"/>
      <c r="AC88" s="97" t="s">
        <v>27</v>
      </c>
      <c r="AD88" s="64"/>
      <c r="AE88" s="97" t="s">
        <v>156</v>
      </c>
      <c r="AF88" s="98"/>
      <c r="AG88" s="97" t="s">
        <v>157</v>
      </c>
      <c r="AH88" s="98"/>
      <c r="AI88" s="97" t="s">
        <v>28</v>
      </c>
      <c r="AJ88" s="98"/>
      <c r="AK88" s="95" t="str">
        <f>R88</f>
        <v>Калорий-ность, ккал/кДж</v>
      </c>
      <c r="AL88" s="96"/>
      <c r="BA88" s="64" t="s">
        <v>65</v>
      </c>
      <c r="BB88" s="64"/>
      <c r="BC88" s="64"/>
      <c r="BD88" s="64"/>
      <c r="BE88" s="65" t="s">
        <v>66</v>
      </c>
      <c r="BF88" s="66"/>
      <c r="BG88" s="66"/>
      <c r="BH88" s="66"/>
      <c r="BI88" s="97" t="s">
        <v>20</v>
      </c>
      <c r="BJ88" s="64"/>
      <c r="BK88" s="64"/>
      <c r="BL88" s="64"/>
      <c r="BM88" s="64"/>
    </row>
    <row r="89" spans="1:68" ht="14.25" customHeight="1" x14ac:dyDescent="0.25">
      <c r="A89" s="103">
        <f>Пищ_Бел</f>
        <v>2.0031199999999996</v>
      </c>
      <c r="B89" s="103"/>
      <c r="C89" s="102">
        <f>Пищ_Жир</f>
        <v>5.3605999999999998</v>
      </c>
      <c r="D89" s="103"/>
      <c r="E89" s="102" t="str">
        <f>ROUND(Пищ_Угл,1) &amp; "/" &amp; ROUND(Пищ_ПВ,1)</f>
        <v>12,8/2,1</v>
      </c>
      <c r="F89" s="103"/>
      <c r="G89" s="104"/>
      <c r="H89" s="102">
        <f>Пищ_Кальц</f>
        <v>41.900766666666662</v>
      </c>
      <c r="I89" s="103"/>
      <c r="J89" s="102">
        <f>Пищ_Жел</f>
        <v>1.0918966666666667</v>
      </c>
      <c r="K89" s="104"/>
      <c r="L89" s="102">
        <f>Пищ_ВитВ1</f>
        <v>4.8024999999999998E-2</v>
      </c>
      <c r="M89" s="104"/>
      <c r="N89" s="102">
        <f>Пищ_ВитВ2</f>
        <v>6.0389999999999992E-2</v>
      </c>
      <c r="O89" s="104"/>
      <c r="P89" s="102">
        <f>Пищ_С</f>
        <v>7.9520000000000008</v>
      </c>
      <c r="Q89" s="104"/>
      <c r="R89" s="107" t="str">
        <f>ROUND(Пищ_Кал,0) &amp; "/" &amp; ROUND(Пищ_Кал * 4.1868,0)</f>
        <v>111/465</v>
      </c>
      <c r="S89" s="108"/>
      <c r="T89" s="93">
        <f>Пищ_Бел</f>
        <v>2.0031199999999996</v>
      </c>
      <c r="U89" s="93"/>
      <c r="V89" s="92">
        <f>Пищ_Жир</f>
        <v>5.3605999999999998</v>
      </c>
      <c r="W89" s="93"/>
      <c r="X89" s="92" t="str">
        <f>ROUND(Пищ_Угл,1) &amp; "/" &amp; ROUND(Пищ_ПВ,1)</f>
        <v>12,8/2,1</v>
      </c>
      <c r="Y89" s="93"/>
      <c r="Z89" s="94"/>
      <c r="AA89" s="92">
        <f>Пищ_Кальц</f>
        <v>41.900766666666662</v>
      </c>
      <c r="AB89" s="93"/>
      <c r="AC89" s="92">
        <f>Пищ_Жел</f>
        <v>1.0918966666666667</v>
      </c>
      <c r="AD89" s="94"/>
      <c r="AE89" s="92">
        <f>Пищ_ВитВ1</f>
        <v>4.8024999999999998E-2</v>
      </c>
      <c r="AF89" s="94"/>
      <c r="AG89" s="92">
        <f>Пищ_ВитВ2</f>
        <v>6.0389999999999992E-2</v>
      </c>
      <c r="AH89" s="94"/>
      <c r="AI89" s="92">
        <f>Пищ_С</f>
        <v>7.9520000000000008</v>
      </c>
      <c r="AJ89" s="94"/>
      <c r="AK89" s="181" t="str">
        <f>R89</f>
        <v>111/465</v>
      </c>
      <c r="AL89" s="182"/>
      <c r="BA89" s="93" t="str">
        <f>IF(Пищ_Спирт&lt;&gt;"",Пищ_Спирт,"")</f>
        <v/>
      </c>
      <c r="BB89" s="93"/>
      <c r="BC89" s="93"/>
      <c r="BD89" s="93"/>
      <c r="BE89" s="92" t="str">
        <f>IF(Пищ_Сахар&lt;&gt;"",Пищ_Сахар,"")</f>
        <v/>
      </c>
      <c r="BF89" s="93"/>
      <c r="BG89" s="93"/>
      <c r="BH89" s="93"/>
      <c r="BI89" s="181">
        <f>BI86</f>
        <v>0</v>
      </c>
      <c r="BJ89" s="182"/>
      <c r="BK89" s="182"/>
      <c r="BL89" s="182"/>
      <c r="BM89" s="182"/>
    </row>
    <row r="90" spans="1:68" ht="42" customHeight="1" x14ac:dyDescent="0.25">
      <c r="A90" s="185" t="str">
        <f>IF(АллерЗаголовок&lt;&gt;"",АллерЗаголовок&amp;". Список продуктов-аллергенов: "&amp;АллерПродукты&amp;".","")</f>
        <v/>
      </c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42"/>
      <c r="L91" s="142"/>
      <c r="M91" s="142"/>
      <c r="O91" s="143"/>
      <c r="P91" s="143"/>
      <c r="Q91" s="143"/>
      <c r="R91" s="143"/>
      <c r="S91" s="143"/>
      <c r="T91" s="12" t="s">
        <v>21</v>
      </c>
      <c r="AD91" s="142"/>
      <c r="AE91" s="142"/>
      <c r="AF91" s="142"/>
      <c r="AH91" s="143" t="str">
        <f>IF(Отв_ФИО="","",Отв_ФИО)</f>
        <v/>
      </c>
      <c r="AI91" s="143"/>
      <c r="AJ91" s="143"/>
      <c r="AK91" s="143"/>
      <c r="AL91" s="143"/>
      <c r="AX91" s="12" t="s">
        <v>21</v>
      </c>
      <c r="BH91" s="142"/>
      <c r="BI91" s="142"/>
      <c r="BJ91" s="142"/>
      <c r="BL91" s="143" t="str">
        <f>IF(Отв_ФИО="","",Отв_ФИО)</f>
        <v/>
      </c>
      <c r="BM91" s="143"/>
      <c r="BN91" s="143"/>
      <c r="BO91" s="143"/>
      <c r="BP91" s="143"/>
    </row>
    <row r="92" spans="1:68" ht="16.5" hidden="1" customHeight="1" x14ac:dyDescent="0.25">
      <c r="K92" s="140" t="s">
        <v>22</v>
      </c>
      <c r="L92" s="140"/>
      <c r="M92" s="140"/>
      <c r="O92" s="141" t="s">
        <v>23</v>
      </c>
      <c r="P92" s="141"/>
      <c r="Q92" s="141"/>
      <c r="R92" s="141"/>
      <c r="S92" s="141"/>
      <c r="T92" s="12" t="str">
        <f>IF(Отв_Долж&lt;&gt;"",Отв_Долж,"")</f>
        <v/>
      </c>
      <c r="AD92" s="140" t="s">
        <v>22</v>
      </c>
      <c r="AE92" s="140"/>
      <c r="AF92" s="140"/>
      <c r="AH92" s="141" t="s">
        <v>23</v>
      </c>
      <c r="AI92" s="141"/>
      <c r="AJ92" s="141"/>
      <c r="AK92" s="141"/>
      <c r="AL92" s="141"/>
      <c r="AX92" s="12" t="str">
        <f>IF(Отв_Долж&lt;&gt;"",Отв_Долж,"")</f>
        <v/>
      </c>
      <c r="BH92" s="140" t="s">
        <v>22</v>
      </c>
      <c r="BI92" s="140"/>
      <c r="BJ92" s="140"/>
      <c r="BL92" s="141" t="s">
        <v>23</v>
      </c>
      <c r="BM92" s="141"/>
      <c r="BN92" s="141"/>
      <c r="BO92" s="141"/>
      <c r="BP92" s="141"/>
    </row>
    <row r="93" spans="1:68" ht="16.5" hidden="1" customHeight="1" x14ac:dyDescent="0.25">
      <c r="A93" s="12" t="s">
        <v>24</v>
      </c>
      <c r="K93" s="142"/>
      <c r="L93" s="142"/>
      <c r="M93" s="142"/>
      <c r="O93" s="143"/>
      <c r="P93" s="143"/>
      <c r="Q93" s="143"/>
      <c r="R93" s="143"/>
      <c r="S93" s="143"/>
      <c r="T93" s="12" t="s">
        <v>24</v>
      </c>
      <c r="AD93" s="142"/>
      <c r="AE93" s="142"/>
      <c r="AF93" s="142"/>
      <c r="AH93" s="143" t="str">
        <f>IF(Зав_ФИО="","",Зав_ФИО)</f>
        <v/>
      </c>
      <c r="AI93" s="143"/>
      <c r="AJ93" s="143"/>
      <c r="AK93" s="143"/>
      <c r="AL93" s="143"/>
      <c r="AX93" s="12" t="s">
        <v>24</v>
      </c>
      <c r="BH93" s="142"/>
      <c r="BI93" s="142"/>
      <c r="BJ93" s="142"/>
      <c r="BL93" s="143" t="str">
        <f>IF(Зав_ФИО="","",Зав_ФИО)</f>
        <v/>
      </c>
      <c r="BM93" s="143"/>
      <c r="BN93" s="143"/>
      <c r="BO93" s="143"/>
      <c r="BP93" s="143"/>
    </row>
    <row r="94" spans="1:68" ht="16.5" hidden="1" customHeight="1" x14ac:dyDescent="0.25">
      <c r="K94" s="140" t="s">
        <v>22</v>
      </c>
      <c r="L94" s="140"/>
      <c r="M94" s="140"/>
      <c r="O94" s="141" t="s">
        <v>23</v>
      </c>
      <c r="P94" s="141"/>
      <c r="Q94" s="141"/>
      <c r="R94" s="141"/>
      <c r="S94" s="141"/>
      <c r="T94" s="12" t="str">
        <f>IF(Зав_Долж&lt;&gt;"",Зав_Долж,"")</f>
        <v/>
      </c>
      <c r="AD94" s="140" t="s">
        <v>22</v>
      </c>
      <c r="AE94" s="140"/>
      <c r="AF94" s="140"/>
      <c r="AH94" s="141" t="s">
        <v>23</v>
      </c>
      <c r="AI94" s="141"/>
      <c r="AJ94" s="141"/>
      <c r="AK94" s="141"/>
      <c r="AL94" s="141"/>
      <c r="AX94" s="12" t="str">
        <f>IF(Зав_Долж&lt;&gt;"",Зав_Долж,"")</f>
        <v/>
      </c>
      <c r="BH94" s="140" t="s">
        <v>22</v>
      </c>
      <c r="BI94" s="140"/>
      <c r="BJ94" s="140"/>
      <c r="BL94" s="141" t="s">
        <v>23</v>
      </c>
      <c r="BM94" s="141"/>
      <c r="BN94" s="141"/>
      <c r="BO94" s="141"/>
      <c r="BP94" s="141"/>
    </row>
    <row r="95" spans="1:68" ht="16.5" hidden="1" customHeight="1" x14ac:dyDescent="0.25">
      <c r="A95" s="12" t="s">
        <v>25</v>
      </c>
      <c r="K95" s="142"/>
      <c r="L95" s="142"/>
      <c r="M95" s="142"/>
      <c r="O95" s="143"/>
      <c r="P95" s="143"/>
      <c r="Q95" s="143"/>
      <c r="R95" s="143"/>
      <c r="S95" s="143"/>
      <c r="T95" s="12" t="s">
        <v>25</v>
      </c>
      <c r="AD95" s="142"/>
      <c r="AE95" s="142"/>
      <c r="AF95" s="142"/>
      <c r="AH95" s="143" t="str">
        <f>IF(Кальк_ФИО="","",Кальк_ФИО)</f>
        <v/>
      </c>
      <c r="AI95" s="143"/>
      <c r="AJ95" s="143"/>
      <c r="AK95" s="143"/>
      <c r="AL95" s="143"/>
      <c r="AX95" s="12" t="s">
        <v>25</v>
      </c>
      <c r="BH95" s="142"/>
      <c r="BI95" s="142"/>
      <c r="BJ95" s="142"/>
      <c r="BL95" s="143" t="str">
        <f>IF(Кальк_ФИО="","",Кальк_ФИО)</f>
        <v/>
      </c>
      <c r="BM95" s="143"/>
      <c r="BN95" s="143"/>
      <c r="BO95" s="143"/>
      <c r="BP95" s="143"/>
    </row>
    <row r="96" spans="1:68" ht="16.5" hidden="1" customHeight="1" x14ac:dyDescent="0.25">
      <c r="K96" s="140" t="s">
        <v>22</v>
      </c>
      <c r="L96" s="140"/>
      <c r="M96" s="140"/>
      <c r="O96" s="141" t="s">
        <v>23</v>
      </c>
      <c r="P96" s="141"/>
      <c r="Q96" s="141"/>
      <c r="R96" s="141"/>
      <c r="S96" s="141"/>
      <c r="T96" s="12" t="str">
        <f>IF(Кальк_ДОлж&lt;&gt;"",Кальк_ДОлж,"")</f>
        <v/>
      </c>
      <c r="AD96" s="140" t="s">
        <v>22</v>
      </c>
      <c r="AE96" s="140"/>
      <c r="AF96" s="140"/>
      <c r="AH96" s="141" t="s">
        <v>23</v>
      </c>
      <c r="AI96" s="141"/>
      <c r="AJ96" s="141"/>
      <c r="AK96" s="141"/>
      <c r="AL96" s="141"/>
      <c r="AX96" s="12" t="str">
        <f>IF(Кальк_ДОлж&lt;&gt;"",Кальк_ДОлж,"")</f>
        <v/>
      </c>
      <c r="BH96" s="140" t="s">
        <v>22</v>
      </c>
      <c r="BI96" s="140"/>
      <c r="BJ96" s="140"/>
      <c r="BL96" s="141" t="s">
        <v>23</v>
      </c>
      <c r="BM96" s="141"/>
      <c r="BN96" s="141"/>
      <c r="BO96" s="141"/>
      <c r="BP96" s="141"/>
    </row>
  </sheetData>
  <mergeCells count="551">
    <mergeCell ref="A16:BQ16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86:V86"/>
    <mergeCell ref="AC85:AG85"/>
    <mergeCell ref="AH85:AL85"/>
    <mergeCell ref="AC86:AG86"/>
    <mergeCell ref="AH86:AL86"/>
    <mergeCell ref="A20:S20"/>
    <mergeCell ref="W75:AE75"/>
    <mergeCell ref="AF75:AI75"/>
    <mergeCell ref="AI49:AJ49"/>
    <mergeCell ref="A34:F34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K31:AL31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O94:S94"/>
    <mergeCell ref="K95:M95"/>
    <mergeCell ref="O95:S95"/>
    <mergeCell ref="A90:S90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J88:K88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K32:BM32"/>
    <mergeCell ref="BK33:BM33"/>
    <mergeCell ref="BK34:BM34"/>
    <mergeCell ref="BK35:BM35"/>
    <mergeCell ref="BK49:BM49"/>
    <mergeCell ref="BA34:BG34"/>
    <mergeCell ref="BA35:BG35"/>
    <mergeCell ref="BA49:BG49"/>
    <mergeCell ref="BK50:BM50"/>
    <mergeCell ref="BH50:BJ50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AP35:AR35"/>
    <mergeCell ref="AP49:AR49"/>
    <mergeCell ref="AP50:AR50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3:AL5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56:S56"/>
    <mergeCell ref="A57:S57"/>
    <mergeCell ref="AM50:AO50"/>
    <mergeCell ref="T54:AL54"/>
    <mergeCell ref="A55:S55"/>
    <mergeCell ref="I35:J35"/>
    <mergeCell ref="K35:M35"/>
    <mergeCell ref="N35:P35"/>
    <mergeCell ref="Q35:S35"/>
    <mergeCell ref="T56:AL56"/>
    <mergeCell ref="T57:AL57"/>
    <mergeCell ref="T36:Y36"/>
    <mergeCell ref="Z36:AA36"/>
    <mergeCell ref="AB36:AC36"/>
    <mergeCell ref="AD36:AF36"/>
    <mergeCell ref="T55:AL55"/>
    <mergeCell ref="T35:Y35"/>
    <mergeCell ref="Z35:AA35"/>
    <mergeCell ref="AB35:AC35"/>
    <mergeCell ref="A54:S54"/>
    <mergeCell ref="G49:H49"/>
    <mergeCell ref="A37:F37"/>
    <mergeCell ref="G37:H37"/>
    <mergeCell ref="I37:J37"/>
    <mergeCell ref="A15:S15"/>
    <mergeCell ref="A72:S72"/>
    <mergeCell ref="T29:Y31"/>
    <mergeCell ref="Z29:AC30"/>
    <mergeCell ref="Z31:AA31"/>
    <mergeCell ref="O91:S91"/>
    <mergeCell ref="O92:S92"/>
    <mergeCell ref="L88:M88"/>
    <mergeCell ref="N88:O88"/>
    <mergeCell ref="N30:P31"/>
    <mergeCell ref="Z49:AA49"/>
    <mergeCell ref="AB49:AC49"/>
    <mergeCell ref="G32:H32"/>
    <mergeCell ref="G34:H34"/>
    <mergeCell ref="I34:J34"/>
    <mergeCell ref="K34:M34"/>
    <mergeCell ref="N34:P34"/>
    <mergeCell ref="Q34:S34"/>
    <mergeCell ref="A53:S53"/>
    <mergeCell ref="K49:M49"/>
    <mergeCell ref="N49:P49"/>
    <mergeCell ref="N50:P50"/>
    <mergeCell ref="A49:F49"/>
    <mergeCell ref="A58:S58"/>
    <mergeCell ref="K96:M96"/>
    <mergeCell ref="O96:S96"/>
    <mergeCell ref="K93:M93"/>
    <mergeCell ref="O93:S93"/>
    <mergeCell ref="K94:M9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5:P75"/>
    <mergeCell ref="K29:S29"/>
    <mergeCell ref="Q33:S33"/>
    <mergeCell ref="Q49:S49"/>
    <mergeCell ref="A70:S70"/>
    <mergeCell ref="A71:S71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W86:X86"/>
    <mergeCell ref="Y86:AB86"/>
    <mergeCell ref="A73:S73"/>
    <mergeCell ref="T82:AL82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7:X87"/>
    <mergeCell ref="AC87:AG87"/>
    <mergeCell ref="V88:W88"/>
    <mergeCell ref="AG88:AH88"/>
    <mergeCell ref="T87:V87"/>
    <mergeCell ref="H88:I88"/>
    <mergeCell ref="T89:U89"/>
    <mergeCell ref="H89:I89"/>
    <mergeCell ref="J89:K89"/>
    <mergeCell ref="L89:M89"/>
    <mergeCell ref="N89:O89"/>
    <mergeCell ref="A88:B88"/>
    <mergeCell ref="C88:D88"/>
    <mergeCell ref="AK49:AL49"/>
    <mergeCell ref="BA32:BG32"/>
    <mergeCell ref="AI50:AJ50"/>
    <mergeCell ref="AK50:AL50"/>
    <mergeCell ref="AI33:AJ33"/>
    <mergeCell ref="AI35:AJ35"/>
    <mergeCell ref="AK34:AL34"/>
    <mergeCell ref="AK35:AL35"/>
    <mergeCell ref="AM33:AO33"/>
    <mergeCell ref="AM34:AO34"/>
    <mergeCell ref="AM35:AO35"/>
    <mergeCell ref="AM49:AO49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T59:AL59"/>
    <mergeCell ref="AS29:AT29"/>
    <mergeCell ref="AU29:AW29"/>
    <mergeCell ref="BA88:BD88"/>
    <mergeCell ref="BE88:BH88"/>
    <mergeCell ref="BA50:BG50"/>
    <mergeCell ref="BH32:BJ32"/>
    <mergeCell ref="BH33:BJ33"/>
    <mergeCell ref="BH34:BJ34"/>
    <mergeCell ref="BH35:BJ35"/>
    <mergeCell ref="BH49:BJ49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41:BJ41"/>
    <mergeCell ref="BK41:BM41"/>
    <mergeCell ref="BA43:BG43"/>
    <mergeCell ref="BH43:BJ43"/>
    <mergeCell ref="BK43:BM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228"/>
      <c r="B1" s="228"/>
      <c r="C1" s="228"/>
    </row>
    <row r="3" spans="1:3" x14ac:dyDescent="0.25">
      <c r="A3" s="1" t="s">
        <v>46</v>
      </c>
      <c r="B3" s="2" t="str">
        <f>IF(Рец_Имя="","",Рец_Имя)</f>
        <v>Борщ с капустой и картофелем</v>
      </c>
    </row>
    <row r="4" spans="1:3" ht="49.5" customHeight="1" x14ac:dyDescent="0.25">
      <c r="A4" s="229" t="s">
        <v>191</v>
      </c>
      <c r="B4" s="229"/>
      <c r="C4" s="229"/>
    </row>
    <row r="5" spans="1:3" x14ac:dyDescent="0.25">
      <c r="A5" s="1" t="s">
        <v>190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0.03</v>
      </c>
      <c r="C8" s="6" t="s">
        <v>192</v>
      </c>
    </row>
    <row r="9" spans="1:3" x14ac:dyDescent="0.25">
      <c r="A9" s="5" t="s">
        <v>51</v>
      </c>
      <c r="B9" s="51">
        <v>0.06</v>
      </c>
      <c r="C9" s="6" t="s">
        <v>192</v>
      </c>
    </row>
    <row r="10" spans="1:3" x14ac:dyDescent="0.25">
      <c r="A10" s="5" t="s">
        <v>52</v>
      </c>
      <c r="B10" s="51">
        <v>0.04</v>
      </c>
      <c r="C10" s="6" t="s">
        <v>192</v>
      </c>
    </row>
    <row r="11" spans="1:3" x14ac:dyDescent="0.25">
      <c r="A11" s="7" t="s">
        <v>53</v>
      </c>
      <c r="B11" s="52">
        <v>0.04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Борщ с капустой и картофелем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2.0031199999999996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5.3605999999999998</v>
      </c>
    </row>
    <row r="4" spans="1:9" x14ac:dyDescent="0.25">
      <c r="A4" t="s">
        <v>38</v>
      </c>
      <c r="B4" t="s">
        <v>162</v>
      </c>
      <c r="F4" t="s">
        <v>105</v>
      </c>
      <c r="G4">
        <v>12.809080000000002</v>
      </c>
    </row>
    <row r="5" spans="1:9" x14ac:dyDescent="0.25">
      <c r="A5" t="s">
        <v>86</v>
      </c>
      <c r="C5" t="s">
        <v>89</v>
      </c>
      <c r="F5" t="s">
        <v>20</v>
      </c>
      <c r="G5">
        <v>111.12828399999999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2.1403499999999998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41.900766666666662</v>
      </c>
    </row>
    <row r="11" spans="1:9" x14ac:dyDescent="0.25">
      <c r="A11" t="s">
        <v>142</v>
      </c>
      <c r="B11" t="s">
        <v>188</v>
      </c>
      <c r="F11" t="s">
        <v>107</v>
      </c>
      <c r="G11">
        <v>22.96466666666667</v>
      </c>
    </row>
    <row r="12" spans="1:9" x14ac:dyDescent="0.25">
      <c r="A12" t="s">
        <v>143</v>
      </c>
      <c r="F12" t="s">
        <v>108</v>
      </c>
      <c r="G12">
        <v>1.0918966666666667</v>
      </c>
    </row>
    <row r="13" spans="1:9" x14ac:dyDescent="0.25">
      <c r="F13" t="s">
        <v>109</v>
      </c>
      <c r="G13">
        <v>4.8024999999999998E-2</v>
      </c>
    </row>
    <row r="14" spans="1:9" x14ac:dyDescent="0.25">
      <c r="F14" t="s">
        <v>110</v>
      </c>
      <c r="G14">
        <v>6.0389999999999992E-2</v>
      </c>
    </row>
    <row r="15" spans="1:9" x14ac:dyDescent="0.25">
      <c r="F15" t="s">
        <v>111</v>
      </c>
      <c r="G15">
        <v>7.9520000000000008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2023-08-30T06:24:36Z</cp:lastPrinted>
  <dcterms:created xsi:type="dcterms:W3CDTF">2009-11-16T11:55:20Z</dcterms:created>
  <dcterms:modified xsi:type="dcterms:W3CDTF">2023-08-30T10:12:11Z</dcterms:modified>
</cp:coreProperties>
</file>